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5" yWindow="-315" windowWidth="19320" windowHeight="11025" tabRatio="243" activeTab="2"/>
  </bookViews>
  <sheets>
    <sheet name="Доходы" sheetId="15" r:id="rId1"/>
    <sheet name="Расходы" sheetId="16" r:id="rId2"/>
    <sheet name="Источники" sheetId="17" r:id="rId3"/>
  </sheets>
  <definedNames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OLE_LINK1" localSheetId="0">Доходы!#REF!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RANGE_B33" localSheetId="0">Доходы!#REF!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вапв">#REF!</definedName>
    <definedName name="_xlnm.Print_Titles" localSheetId="0">Доходы!$7:$10</definedName>
    <definedName name="_xlnm.Print_Titles" localSheetId="1">Расходы!$4:$7</definedName>
    <definedName name="куку">#REF!</definedName>
    <definedName name="_xlnm.Print_Area" localSheetId="0">Доходы!$A$1:$L$46</definedName>
    <definedName name="_xlnm.Print_Area" localSheetId="1">Расходы!$A$1:$P$47</definedName>
    <definedName name="Обоснование">#REF!</definedName>
  </definedNames>
  <calcPr calcId="145621"/>
</workbook>
</file>

<file path=xl/calcChain.xml><?xml version="1.0" encoding="utf-8"?>
<calcChain xmlns="http://schemas.openxmlformats.org/spreadsheetml/2006/main">
  <c r="J19" i="16" l="1"/>
  <c r="J20" i="16"/>
  <c r="J21" i="16"/>
  <c r="J22" i="16"/>
  <c r="J23" i="16"/>
  <c r="J24" i="16"/>
  <c r="J25" i="16"/>
  <c r="N31" i="16" l="1"/>
  <c r="K31" i="16"/>
  <c r="K32" i="16" l="1"/>
  <c r="J42" i="15"/>
  <c r="G42" i="15"/>
  <c r="D21" i="15"/>
  <c r="G45" i="16" l="1"/>
  <c r="G21" i="15" l="1"/>
  <c r="J21" i="15"/>
  <c r="N41" i="16" l="1"/>
  <c r="K41" i="16"/>
  <c r="H41" i="16"/>
  <c r="L41" i="16" l="1"/>
  <c r="N24" i="16" l="1"/>
  <c r="N23" i="16" s="1"/>
  <c r="K24" i="16"/>
  <c r="P25" i="16"/>
  <c r="M25" i="16"/>
  <c r="O25" i="16"/>
  <c r="O24" i="16" s="1"/>
  <c r="O23" i="16" s="1"/>
  <c r="O22" i="16" s="1"/>
  <c r="O21" i="16" s="1"/>
  <c r="O20" i="16" s="1"/>
  <c r="O19" i="16" s="1"/>
  <c r="L25" i="16"/>
  <c r="L24" i="16" s="1"/>
  <c r="L23" i="16" s="1"/>
  <c r="L22" i="16" s="1"/>
  <c r="L21" i="16" s="1"/>
  <c r="L20" i="16" s="1"/>
  <c r="L19" i="16" s="1"/>
  <c r="I25" i="16"/>
  <c r="I24" i="16" s="1"/>
  <c r="I23" i="16" s="1"/>
  <c r="I22" i="16" s="1"/>
  <c r="I21" i="16" s="1"/>
  <c r="I20" i="16" s="1"/>
  <c r="I19" i="16" s="1"/>
  <c r="H24" i="16"/>
  <c r="G24" i="16"/>
  <c r="G23" i="16" s="1"/>
  <c r="G22" i="16" s="1"/>
  <c r="G21" i="16" s="1"/>
  <c r="G20" i="16" s="1"/>
  <c r="G19" i="16" s="1"/>
  <c r="P24" i="16" l="1"/>
  <c r="M24" i="16"/>
  <c r="H23" i="16"/>
  <c r="K23" i="16"/>
  <c r="K22" i="16" s="1"/>
  <c r="N22" i="16"/>
  <c r="N21" i="16" s="1"/>
  <c r="P23" i="16" l="1"/>
  <c r="H22" i="16"/>
  <c r="H21" i="16" s="1"/>
  <c r="H20" i="16" s="1"/>
  <c r="H19" i="16" s="1"/>
  <c r="P22" i="16"/>
  <c r="M23" i="16"/>
  <c r="K21" i="16"/>
  <c r="P21" i="16" s="1"/>
  <c r="M22" i="16"/>
  <c r="N20" i="16"/>
  <c r="K20" i="16" l="1"/>
  <c r="P20" i="16" s="1"/>
  <c r="M21" i="16"/>
  <c r="N19" i="16"/>
  <c r="K19" i="16" l="1"/>
  <c r="M19" i="16" s="1"/>
  <c r="M20" i="16"/>
  <c r="P19" i="16" l="1"/>
  <c r="G37" i="16" l="1"/>
  <c r="M33" i="16" l="1"/>
  <c r="F39" i="15" l="1"/>
  <c r="F27" i="15"/>
  <c r="F29" i="15"/>
  <c r="F17" i="15"/>
  <c r="J46" i="15" l="1"/>
  <c r="G46" i="15"/>
  <c r="D46" i="15"/>
  <c r="C46" i="15"/>
  <c r="H46" i="15" l="1"/>
  <c r="I17" i="15" l="1"/>
  <c r="L17" i="15"/>
  <c r="L16" i="15"/>
  <c r="L27" i="15" l="1"/>
  <c r="C26" i="15" l="1"/>
  <c r="D26" i="15"/>
  <c r="F26" i="15" s="1"/>
  <c r="L18" i="16" l="1"/>
  <c r="L39" i="15" l="1"/>
  <c r="I39" i="15"/>
  <c r="K39" i="15"/>
  <c r="H39" i="15"/>
  <c r="E39" i="15"/>
  <c r="E38" i="15" s="1"/>
  <c r="E37" i="15" s="1"/>
  <c r="E36" i="15" s="1"/>
  <c r="J38" i="15"/>
  <c r="J37" i="15" s="1"/>
  <c r="J36" i="15" s="1"/>
  <c r="G38" i="15"/>
  <c r="G37" i="15" s="1"/>
  <c r="G36" i="15" s="1"/>
  <c r="D38" i="15"/>
  <c r="C38" i="15"/>
  <c r="C37" i="15" s="1"/>
  <c r="E17" i="15"/>
  <c r="E25" i="15"/>
  <c r="D37" i="15" l="1"/>
  <c r="I37" i="15" s="1"/>
  <c r="F38" i="15"/>
  <c r="H38" i="15"/>
  <c r="H37" i="15" s="1"/>
  <c r="H36" i="15" s="1"/>
  <c r="L36" i="15"/>
  <c r="C36" i="15"/>
  <c r="I38" i="15"/>
  <c r="L38" i="15"/>
  <c r="L37" i="15"/>
  <c r="K38" i="15"/>
  <c r="K37" i="15" s="1"/>
  <c r="K36" i="15" s="1"/>
  <c r="D36" i="15" l="1"/>
  <c r="F37" i="15"/>
  <c r="J34" i="15"/>
  <c r="G34" i="15"/>
  <c r="F36" i="15" l="1"/>
  <c r="I36" i="15"/>
  <c r="H16" i="15"/>
  <c r="M18" i="16" l="1"/>
  <c r="H17" i="16" l="1"/>
  <c r="H15" i="16"/>
  <c r="H13" i="16"/>
  <c r="H12" i="16" l="1"/>
  <c r="H11" i="16" s="1"/>
  <c r="H10" i="16" s="1"/>
  <c r="H9" i="16" s="1"/>
  <c r="H8" i="16" s="1"/>
  <c r="H36" i="16" s="1"/>
  <c r="G32" i="15"/>
  <c r="G31" i="15" s="1"/>
  <c r="J26" i="15"/>
  <c r="G26" i="15"/>
  <c r="J28" i="15"/>
  <c r="G28" i="15"/>
  <c r="D28" i="15"/>
  <c r="C28" i="15"/>
  <c r="E16" i="15"/>
  <c r="J15" i="15"/>
  <c r="G15" i="15"/>
  <c r="C15" i="15"/>
  <c r="D15" i="15"/>
  <c r="L28" i="15" l="1"/>
  <c r="I28" i="15"/>
  <c r="F28" i="15"/>
  <c r="L26" i="15"/>
  <c r="I26" i="15"/>
  <c r="I15" i="15"/>
  <c r="D14" i="15"/>
  <c r="D13" i="15" s="1"/>
  <c r="F15" i="15"/>
  <c r="K29" i="15"/>
  <c r="L29" i="15"/>
  <c r="H29" i="15"/>
  <c r="I29" i="15"/>
  <c r="E29" i="15"/>
  <c r="K27" i="15"/>
  <c r="H27" i="15"/>
  <c r="I27" i="15"/>
  <c r="E27" i="15"/>
  <c r="H26" i="15" l="1"/>
  <c r="E28" i="15"/>
  <c r="K28" i="15"/>
  <c r="H28" i="15"/>
  <c r="E26" i="15"/>
  <c r="K26" i="15"/>
  <c r="D34" i="15"/>
  <c r="D32" i="15" s="1"/>
  <c r="D31" i="15" s="1"/>
  <c r="H31" i="16"/>
  <c r="H32" i="16" s="1"/>
  <c r="H37" i="16"/>
  <c r="C34" i="15"/>
  <c r="C24" i="15"/>
  <c r="C23" i="15" s="1"/>
  <c r="C42" i="15" s="1"/>
  <c r="C21" i="15"/>
  <c r="C20" i="15" s="1"/>
  <c r="C19" i="15" s="1"/>
  <c r="C14" i="15"/>
  <c r="C13" i="15" s="1"/>
  <c r="C12" i="15" s="1"/>
  <c r="C18" i="15" l="1"/>
  <c r="H40" i="16"/>
  <c r="H39" i="16" s="1"/>
  <c r="C41" i="15"/>
  <c r="C40" i="15" s="1"/>
  <c r="H30" i="16"/>
  <c r="C32" i="15"/>
  <c r="C31" i="15" s="1"/>
  <c r="C11" i="15"/>
  <c r="H35" i="16"/>
  <c r="L16" i="16"/>
  <c r="I14" i="16"/>
  <c r="I13" i="16" s="1"/>
  <c r="L33" i="16"/>
  <c r="I33" i="16"/>
  <c r="J33" i="16"/>
  <c r="G31" i="16"/>
  <c r="G30" i="16" s="1"/>
  <c r="N17" i="16"/>
  <c r="K17" i="16"/>
  <c r="G17" i="16"/>
  <c r="J17" i="16" s="1"/>
  <c r="K13" i="16"/>
  <c r="K15" i="16"/>
  <c r="K37" i="16"/>
  <c r="L40" i="16"/>
  <c r="N13" i="16"/>
  <c r="N15" i="16"/>
  <c r="P41" i="16"/>
  <c r="I41" i="16"/>
  <c r="I40" i="16" s="1"/>
  <c r="H25" i="15"/>
  <c r="I22" i="15"/>
  <c r="I16" i="15"/>
  <c r="G40" i="16"/>
  <c r="G39" i="16" s="1"/>
  <c r="G35" i="16"/>
  <c r="G15" i="16"/>
  <c r="J15" i="16" s="1"/>
  <c r="G13" i="16"/>
  <c r="J13" i="16" s="1"/>
  <c r="K35" i="15"/>
  <c r="H35" i="15"/>
  <c r="I35" i="15"/>
  <c r="F16" i="15"/>
  <c r="F22" i="15"/>
  <c r="F25" i="15"/>
  <c r="F35" i="15"/>
  <c r="E35" i="15"/>
  <c r="P14" i="16"/>
  <c r="P16" i="16"/>
  <c r="P18" i="16"/>
  <c r="P44" i="16"/>
  <c r="O14" i="16"/>
  <c r="O16" i="16"/>
  <c r="O18" i="16"/>
  <c r="O44" i="16"/>
  <c r="M14" i="16"/>
  <c r="M16" i="16"/>
  <c r="M44" i="16"/>
  <c r="L14" i="16"/>
  <c r="L13" i="16" s="1"/>
  <c r="L44" i="16"/>
  <c r="J14" i="16"/>
  <c r="J16" i="16"/>
  <c r="J18" i="16"/>
  <c r="J38" i="16"/>
  <c r="J44" i="16"/>
  <c r="I16" i="16"/>
  <c r="I15" i="16" s="1"/>
  <c r="I18" i="16"/>
  <c r="I17" i="16" s="1"/>
  <c r="I38" i="16"/>
  <c r="I44" i="16"/>
  <c r="E22" i="15"/>
  <c r="E24" i="15"/>
  <c r="E23" i="15" s="1"/>
  <c r="E42" i="15" s="1"/>
  <c r="F44" i="15"/>
  <c r="F45" i="15"/>
  <c r="F34" i="15"/>
  <c r="G24" i="15"/>
  <c r="G23" i="15" s="1"/>
  <c r="D24" i="15"/>
  <c r="D23" i="15" s="1"/>
  <c r="D42" i="15" s="1"/>
  <c r="F42" i="15" s="1"/>
  <c r="E45" i="15"/>
  <c r="E44" i="15"/>
  <c r="L35" i="15"/>
  <c r="K33" i="15"/>
  <c r="J44" i="15"/>
  <c r="E33" i="15"/>
  <c r="I33" i="15"/>
  <c r="L33" i="15"/>
  <c r="H33" i="15"/>
  <c r="G44" i="15"/>
  <c r="F33" i="15"/>
  <c r="G45" i="15"/>
  <c r="H22" i="15"/>
  <c r="K16" i="15"/>
  <c r="M38" i="16"/>
  <c r="O38" i="16"/>
  <c r="O37" i="16" s="1"/>
  <c r="L38" i="16"/>
  <c r="I25" i="15"/>
  <c r="P38" i="16"/>
  <c r="N37" i="16"/>
  <c r="K25" i="15"/>
  <c r="J24" i="15"/>
  <c r="J23" i="15" s="1"/>
  <c r="L25" i="15"/>
  <c r="J45" i="15"/>
  <c r="L22" i="15"/>
  <c r="K22" i="15"/>
  <c r="J41" i="16"/>
  <c r="I34" i="15"/>
  <c r="I39" i="16" l="1"/>
  <c r="C30" i="15"/>
  <c r="P17" i="16"/>
  <c r="G12" i="16"/>
  <c r="J12" i="16" s="1"/>
  <c r="I42" i="15"/>
  <c r="G34" i="16"/>
  <c r="N30" i="16"/>
  <c r="I37" i="16"/>
  <c r="M31" i="16"/>
  <c r="H34" i="16"/>
  <c r="H46" i="16" s="1"/>
  <c r="H45" i="16" s="1"/>
  <c r="O13" i="16"/>
  <c r="O15" i="16"/>
  <c r="L17" i="16"/>
  <c r="O17" i="16"/>
  <c r="M17" i="16"/>
  <c r="I44" i="15"/>
  <c r="E34" i="15"/>
  <c r="C43" i="15"/>
  <c r="H45" i="15"/>
  <c r="J20" i="15"/>
  <c r="J19" i="15" s="1"/>
  <c r="J18" i="15" s="1"/>
  <c r="H21" i="15"/>
  <c r="K34" i="15"/>
  <c r="H24" i="15"/>
  <c r="H23" i="15" s="1"/>
  <c r="E46" i="15"/>
  <c r="D20" i="15"/>
  <c r="D19" i="15" s="1"/>
  <c r="D18" i="15" s="1"/>
  <c r="M37" i="16"/>
  <c r="L37" i="16"/>
  <c r="M15" i="16"/>
  <c r="L15" i="16"/>
  <c r="P33" i="16"/>
  <c r="H34" i="15"/>
  <c r="H32" i="15" s="1"/>
  <c r="H31" i="15" s="1"/>
  <c r="P13" i="16"/>
  <c r="J32" i="15"/>
  <c r="J31" i="15" s="1"/>
  <c r="E15" i="15"/>
  <c r="E41" i="15"/>
  <c r="K21" i="15"/>
  <c r="E21" i="15"/>
  <c r="P37" i="16"/>
  <c r="L46" i="15"/>
  <c r="K30" i="16"/>
  <c r="F21" i="15"/>
  <c r="H44" i="15"/>
  <c r="L44" i="15"/>
  <c r="N40" i="16"/>
  <c r="N39" i="16" s="1"/>
  <c r="G14" i="15"/>
  <c r="G13" i="15" s="1"/>
  <c r="K44" i="15"/>
  <c r="H17" i="15"/>
  <c r="L45" i="15"/>
  <c r="P15" i="16"/>
  <c r="K12" i="16"/>
  <c r="N12" i="16"/>
  <c r="M13" i="16"/>
  <c r="M41" i="16"/>
  <c r="K40" i="16"/>
  <c r="K39" i="16" s="1"/>
  <c r="O41" i="16"/>
  <c r="O40" i="16" s="1"/>
  <c r="F32" i="15"/>
  <c r="F24" i="15"/>
  <c r="P31" i="16"/>
  <c r="K46" i="15"/>
  <c r="F46" i="15"/>
  <c r="J37" i="16"/>
  <c r="I12" i="16"/>
  <c r="I11" i="16" s="1"/>
  <c r="I10" i="16" s="1"/>
  <c r="I9" i="16" s="1"/>
  <c r="I8" i="16" s="1"/>
  <c r="K45" i="15"/>
  <c r="F31" i="15"/>
  <c r="I46" i="15"/>
  <c r="J31" i="16"/>
  <c r="G20" i="15"/>
  <c r="I21" i="15"/>
  <c r="K24" i="15"/>
  <c r="K23" i="15" s="1"/>
  <c r="J30" i="16"/>
  <c r="L24" i="15"/>
  <c r="I24" i="15"/>
  <c r="I32" i="16"/>
  <c r="I31" i="16" s="1"/>
  <c r="J32" i="16"/>
  <c r="J40" i="16"/>
  <c r="I45" i="15"/>
  <c r="L21" i="15"/>
  <c r="L23" i="15"/>
  <c r="L34" i="15"/>
  <c r="P39" i="16" l="1"/>
  <c r="O39" i="16"/>
  <c r="G11" i="16"/>
  <c r="G10" i="16" s="1"/>
  <c r="G9" i="16" s="1"/>
  <c r="G8" i="16" s="1"/>
  <c r="G29" i="16"/>
  <c r="G28" i="16" s="1"/>
  <c r="G27" i="16" s="1"/>
  <c r="G26" i="16" s="1"/>
  <c r="G46" i="16"/>
  <c r="J46" i="16"/>
  <c r="I46" i="16"/>
  <c r="H42" i="15"/>
  <c r="L12" i="16"/>
  <c r="L11" i="16" s="1"/>
  <c r="L10" i="16" s="1"/>
  <c r="L9" i="16" s="1"/>
  <c r="L8" i="16" s="1"/>
  <c r="O12" i="16"/>
  <c r="O11" i="16" s="1"/>
  <c r="O10" i="16" s="1"/>
  <c r="O9" i="16" s="1"/>
  <c r="O8" i="16" s="1"/>
  <c r="M32" i="16"/>
  <c r="I30" i="16"/>
  <c r="P30" i="16"/>
  <c r="H29" i="16"/>
  <c r="L20" i="15"/>
  <c r="G19" i="15"/>
  <c r="G18" i="15" s="1"/>
  <c r="H20" i="15"/>
  <c r="H19" i="15" s="1"/>
  <c r="H18" i="15" s="1"/>
  <c r="K32" i="15"/>
  <c r="K31" i="15" s="1"/>
  <c r="G41" i="15"/>
  <c r="G40" i="15" s="1"/>
  <c r="G30" i="15" s="1"/>
  <c r="F23" i="15"/>
  <c r="I23" i="15"/>
  <c r="E32" i="15"/>
  <c r="E31" i="15" s="1"/>
  <c r="C13" i="17"/>
  <c r="C12" i="17" s="1"/>
  <c r="C11" i="17" s="1"/>
  <c r="F20" i="15"/>
  <c r="E14" i="15"/>
  <c r="E40" i="15"/>
  <c r="K11" i="16"/>
  <c r="N32" i="16"/>
  <c r="O33" i="16"/>
  <c r="M40" i="16"/>
  <c r="M12" i="16"/>
  <c r="J10" i="16"/>
  <c r="D41" i="15"/>
  <c r="F41" i="15" s="1"/>
  <c r="H15" i="15"/>
  <c r="K20" i="15"/>
  <c r="K19" i="15" s="1"/>
  <c r="K18" i="15" s="1"/>
  <c r="E20" i="15"/>
  <c r="L32" i="16"/>
  <c r="L31" i="16" s="1"/>
  <c r="M30" i="16"/>
  <c r="P40" i="16"/>
  <c r="I13" i="15"/>
  <c r="F14" i="15"/>
  <c r="K17" i="15"/>
  <c r="K42" i="15" s="1"/>
  <c r="I14" i="15"/>
  <c r="N11" i="16"/>
  <c r="P12" i="16"/>
  <c r="C9" i="17"/>
  <c r="C8" i="17" s="1"/>
  <c r="C7" i="17" s="1"/>
  <c r="J11" i="16"/>
  <c r="L32" i="15"/>
  <c r="I32" i="15"/>
  <c r="G12" i="15"/>
  <c r="M39" i="16"/>
  <c r="L39" i="16"/>
  <c r="J39" i="16"/>
  <c r="F19" i="15"/>
  <c r="I20" i="15"/>
  <c r="J9" i="16"/>
  <c r="G43" i="16" l="1"/>
  <c r="I45" i="16"/>
  <c r="J45" i="16"/>
  <c r="E30" i="15"/>
  <c r="H28" i="16"/>
  <c r="H27" i="16" s="1"/>
  <c r="H26" i="16" s="1"/>
  <c r="H43" i="16" s="1"/>
  <c r="O32" i="16"/>
  <c r="N10" i="16"/>
  <c r="M11" i="16"/>
  <c r="P32" i="16"/>
  <c r="J41" i="15"/>
  <c r="L42" i="15"/>
  <c r="C6" i="17"/>
  <c r="C5" i="17" s="1"/>
  <c r="H41" i="15"/>
  <c r="E13" i="15"/>
  <c r="K10" i="16"/>
  <c r="L30" i="16"/>
  <c r="H14" i="15"/>
  <c r="D40" i="15"/>
  <c r="I41" i="15"/>
  <c r="K15" i="15"/>
  <c r="E19" i="15"/>
  <c r="E18" i="15" s="1"/>
  <c r="J14" i="15"/>
  <c r="L15" i="15"/>
  <c r="D12" i="15"/>
  <c r="D11" i="15" s="1"/>
  <c r="F13" i="15"/>
  <c r="P11" i="16"/>
  <c r="I19" i="15"/>
  <c r="G11" i="15"/>
  <c r="L19" i="15"/>
  <c r="J8" i="16"/>
  <c r="F18" i="15"/>
  <c r="I31" i="15"/>
  <c r="L31" i="15"/>
  <c r="D30" i="15" l="1"/>
  <c r="F30" i="15" s="1"/>
  <c r="F40" i="15"/>
  <c r="O31" i="16"/>
  <c r="M10" i="16"/>
  <c r="N9" i="16"/>
  <c r="H40" i="15"/>
  <c r="H30" i="15" s="1"/>
  <c r="K41" i="15"/>
  <c r="K14" i="15"/>
  <c r="E12" i="15"/>
  <c r="P10" i="16"/>
  <c r="K9" i="16"/>
  <c r="M9" i="16" s="1"/>
  <c r="H13" i="15"/>
  <c r="G43" i="15"/>
  <c r="F12" i="15"/>
  <c r="I40" i="15"/>
  <c r="I12" i="15"/>
  <c r="J13" i="15"/>
  <c r="L14" i="15"/>
  <c r="L41" i="15"/>
  <c r="J40" i="15"/>
  <c r="J30" i="15" s="1"/>
  <c r="I36" i="16"/>
  <c r="J36" i="16"/>
  <c r="I18" i="15"/>
  <c r="L18" i="15"/>
  <c r="D43" i="15" l="1"/>
  <c r="I35" i="16"/>
  <c r="O30" i="16"/>
  <c r="N8" i="16"/>
  <c r="N36" i="16" s="1"/>
  <c r="K13" i="15"/>
  <c r="K40" i="15"/>
  <c r="K30" i="15" s="1"/>
  <c r="K8" i="16"/>
  <c r="P9" i="16"/>
  <c r="H12" i="15"/>
  <c r="I11" i="15"/>
  <c r="I30" i="15"/>
  <c r="E11" i="15"/>
  <c r="F11" i="15"/>
  <c r="L40" i="15"/>
  <c r="L30" i="15"/>
  <c r="J12" i="15"/>
  <c r="L13" i="15"/>
  <c r="J35" i="16"/>
  <c r="K36" i="16" l="1"/>
  <c r="M36" i="16" s="1"/>
  <c r="M8" i="16"/>
  <c r="P8" i="16"/>
  <c r="I34" i="16"/>
  <c r="K12" i="15"/>
  <c r="D9" i="17"/>
  <c r="D8" i="17" s="1"/>
  <c r="D7" i="17" s="1"/>
  <c r="F43" i="15"/>
  <c r="E43" i="15"/>
  <c r="H11" i="15"/>
  <c r="I43" i="15"/>
  <c r="L12" i="15"/>
  <c r="J11" i="15"/>
  <c r="J43" i="15" s="1"/>
  <c r="F13" i="17"/>
  <c r="F12" i="17" s="1"/>
  <c r="F11" i="17" s="1"/>
  <c r="J34" i="16"/>
  <c r="K35" i="16" l="1"/>
  <c r="K34" i="16" s="1"/>
  <c r="K46" i="16" s="1"/>
  <c r="K45" i="16" s="1"/>
  <c r="L36" i="16"/>
  <c r="L35" i="16" s="1"/>
  <c r="L34" i="16" s="1"/>
  <c r="L29" i="16" s="1"/>
  <c r="L28" i="16" s="1"/>
  <c r="L27" i="16" s="1"/>
  <c r="L26" i="16" s="1"/>
  <c r="I29" i="16"/>
  <c r="I28" i="16" s="1"/>
  <c r="N35" i="16"/>
  <c r="O36" i="16"/>
  <c r="O35" i="16" s="1"/>
  <c r="O34" i="16" s="1"/>
  <c r="P36" i="16"/>
  <c r="K11" i="15"/>
  <c r="H43" i="15"/>
  <c r="E10" i="17"/>
  <c r="E9" i="17" s="1"/>
  <c r="E8" i="17" s="1"/>
  <c r="E7" i="17" s="1"/>
  <c r="L11" i="15"/>
  <c r="J29" i="16"/>
  <c r="M35" i="16" l="1"/>
  <c r="P35" i="16"/>
  <c r="M46" i="16"/>
  <c r="L46" i="16"/>
  <c r="K29" i="16"/>
  <c r="I27" i="16"/>
  <c r="O29" i="16"/>
  <c r="O28" i="16" s="1"/>
  <c r="O27" i="16" s="1"/>
  <c r="O26" i="16" s="1"/>
  <c r="N34" i="16"/>
  <c r="K43" i="15"/>
  <c r="H9" i="17"/>
  <c r="H8" i="17" s="1"/>
  <c r="H7" i="17" s="1"/>
  <c r="L43" i="15"/>
  <c r="J28" i="16"/>
  <c r="M34" i="16"/>
  <c r="L45" i="16" l="1"/>
  <c r="M45" i="16"/>
  <c r="N29" i="16"/>
  <c r="P29" i="16" s="1"/>
  <c r="N46" i="16"/>
  <c r="N45" i="16" s="1"/>
  <c r="I26" i="16"/>
  <c r="P34" i="16"/>
  <c r="M29" i="16"/>
  <c r="K28" i="16"/>
  <c r="J27" i="16"/>
  <c r="O46" i="16" l="1"/>
  <c r="P46" i="16"/>
  <c r="N28" i="16"/>
  <c r="P28" i="16" s="1"/>
  <c r="M28" i="16"/>
  <c r="K27" i="16"/>
  <c r="J26" i="16"/>
  <c r="I14" i="17"/>
  <c r="I13" i="17" s="1"/>
  <c r="I12" i="17" s="1"/>
  <c r="I11" i="17" s="1"/>
  <c r="H13" i="17"/>
  <c r="H12" i="17" s="1"/>
  <c r="H11" i="17" s="1"/>
  <c r="H6" i="17" s="1"/>
  <c r="H5" i="17" s="1"/>
  <c r="O45" i="16" l="1"/>
  <c r="P45" i="16"/>
  <c r="N27" i="16"/>
  <c r="M27" i="16"/>
  <c r="K26" i="16"/>
  <c r="K43" i="16" s="1"/>
  <c r="J43" i="16"/>
  <c r="I43" i="16"/>
  <c r="N26" i="16" l="1"/>
  <c r="N43" i="16" s="1"/>
  <c r="P27" i="16"/>
  <c r="E14" i="17"/>
  <c r="E13" i="17" s="1"/>
  <c r="E12" i="17" s="1"/>
  <c r="E11" i="17" s="1"/>
  <c r="E6" i="17" s="1"/>
  <c r="E5" i="17" s="1"/>
  <c r="D13" i="17"/>
  <c r="D12" i="17" s="1"/>
  <c r="D11" i="17" s="1"/>
  <c r="D6" i="17" s="1"/>
  <c r="D5" i="17" s="1"/>
  <c r="G14" i="17"/>
  <c r="G13" i="17" s="1"/>
  <c r="G12" i="17" s="1"/>
  <c r="G11" i="17" s="1"/>
  <c r="M26" i="16"/>
  <c r="P26" i="16" l="1"/>
  <c r="L43" i="16"/>
  <c r="M43" i="16"/>
  <c r="O43" i="16" l="1"/>
  <c r="P43" i="16"/>
  <c r="F9" i="17"/>
  <c r="F8" i="17" s="1"/>
  <c r="F7" i="17" s="1"/>
  <c r="F6" i="17" s="1"/>
  <c r="F5" i="17" s="1"/>
  <c r="G10" i="17"/>
  <c r="G9" i="17" s="1"/>
  <c r="G8" i="17" s="1"/>
  <c r="G7" i="17" s="1"/>
  <c r="G6" i="17" s="1"/>
  <c r="G5" i="17" s="1"/>
  <c r="I10" i="17"/>
  <c r="I9" i="17" s="1"/>
  <c r="I8" i="17" s="1"/>
  <c r="I7" i="17" s="1"/>
  <c r="I6" i="17" s="1"/>
  <c r="I5" i="17" s="1"/>
</calcChain>
</file>

<file path=xl/sharedStrings.xml><?xml version="1.0" encoding="utf-8"?>
<sst xmlns="http://schemas.openxmlformats.org/spreadsheetml/2006/main" count="272" uniqueCount="170">
  <si>
    <t xml:space="preserve">Наименование </t>
  </si>
  <si>
    <t>А</t>
  </si>
  <si>
    <t xml:space="preserve">Другие общегосударственные вопросы </t>
  </si>
  <si>
    <t>ЗДРАВООХРАНЕНИЕ</t>
  </si>
  <si>
    <t>Другие вопросы в области здравоохранения</t>
  </si>
  <si>
    <t>01</t>
  </si>
  <si>
    <t>(тыс.руб.)</t>
  </si>
  <si>
    <t>Код бюджетной классификации Российской Федерации</t>
  </si>
  <si>
    <t>Наименование доходов</t>
  </si>
  <si>
    <t>Б</t>
  </si>
  <si>
    <t>000 1 00 00000 00 0000 000</t>
  </si>
  <si>
    <t>НАЛОГОВЫЕ И НЕНАЛОГОВЫЕ ДОХОДЫ</t>
  </si>
  <si>
    <t>000 1 13 00000 00 0000 000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</si>
  <si>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</si>
  <si>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</si>
  <si>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</si>
  <si>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</si>
  <si>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395 1 13 02999 09 0000 130</t>
  </si>
  <si>
    <t>000 1 16 00000 00 0000 000</t>
  </si>
  <si>
    <t>ШТРАФЫ, САНКЦИИ, ВОЗМЕЩЕНИЕ УЩЕРБА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</si>
  <si>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 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</si>
  <si>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</si>
  <si>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</si>
  <si>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</si>
  <si>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</si>
  <si>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государственных внебюджетных фондов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</si>
  <si>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</si>
  <si>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 xml:space="preserve">Прочие межбюджетные трансферты, передаваемые бюджетам государственных внебюджетных фондов </t>
  </si>
  <si>
    <t>Прочие межбюджетные трансферты, передаваемые бюджетам территориальных фондов обязательного медицинского страхования</t>
  </si>
  <si>
    <t xml:space="preserve">на ТП ОМС </t>
  </si>
  <si>
    <t xml:space="preserve">на финасовое обеспечение мероприятий </t>
  </si>
  <si>
    <t>ГРБС</t>
  </si>
  <si>
    <t>Рз</t>
  </si>
  <si>
    <t>Пр</t>
  </si>
  <si>
    <t>ЦСР</t>
  </si>
  <si>
    <t>ВР</t>
  </si>
  <si>
    <t>В</t>
  </si>
  <si>
    <t>Г</t>
  </si>
  <si>
    <t>Д</t>
  </si>
  <si>
    <t>Е</t>
  </si>
  <si>
    <t>00</t>
  </si>
  <si>
    <t>73 0 00 00000</t>
  </si>
  <si>
    <t>73 2 00 00000</t>
  </si>
  <si>
    <t>Финансовое обеспечение организации обязательного медицинского страхования на территориях субъектов Российской Федерации в рамках выполнения функций аппаратами государственных внебюджетных фондов Российской Федерации по непрограммным направлениям деятельности органов управления государственных внебюджетных фондов Российской Федерации</t>
  </si>
  <si>
    <t>73 2 00 50930</t>
  </si>
  <si>
    <t xml:space="preserve">Расходы на выплаты  персоналу в целях  обеспечения выполнения  функций государственными (муниципальными)  органами, казенными  учреждениями, органами   управления государственными внебюджетными фондами              </t>
  </si>
  <si>
    <t>Расходы на выплаты персоналу  государственных внебюджетных фондов</t>
  </si>
  <si>
    <t xml:space="preserve">Иные закупки товаров, работ и услуг для обеспечения государственных (муниципальных) нужд           </t>
  </si>
  <si>
    <t>Социальное обеспечение и иные выплаты населению</t>
  </si>
  <si>
    <t xml:space="preserve">Иные бюджетные ассигнования        </t>
  </si>
  <si>
    <t xml:space="preserve">Уплата налогов, сборов и иных  платежей           </t>
  </si>
  <si>
    <t>09</t>
  </si>
  <si>
    <t>Реализация государственных функций в области социальной политики</t>
  </si>
  <si>
    <t>73 1 00 00000</t>
  </si>
  <si>
    <t>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</t>
  </si>
  <si>
    <t>73 1 00 40550</t>
  </si>
  <si>
    <t xml:space="preserve">Социальное обеспечение и иные выплаты населению                  </t>
  </si>
  <si>
    <t>Финансовое обеспечение организации обязательного медицинского страхования на территориях субъектов Российской Федерации в рамках реализации государственных функций в области социальной политики по непрограммным направлениям деятельности органов управления государственных внебюджетных фондов Российской Федерации</t>
  </si>
  <si>
    <t>73 1 00 50930</t>
  </si>
  <si>
    <t>Социальные выплаты гражданам, кроме публичных нормативных социальных выплат</t>
  </si>
  <si>
    <t>Межбюджетные трансферты</t>
  </si>
  <si>
    <t xml:space="preserve">Социальные выплаты гражданам, кроме публичных нормативных социальных выплат                        </t>
  </si>
  <si>
    <t>73 1 00 70930</t>
  </si>
  <si>
    <t>Доходы</t>
  </si>
  <si>
    <t>Расходы</t>
  </si>
  <si>
    <t>на финансирование ТП ОМС</t>
  </si>
  <si>
    <t>Финансовое обеспечение медицинской помощи, оказанной лицам, застрахованным по обязательному медицинскому страхованию на территории других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</si>
  <si>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</si>
  <si>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Всего доходов</t>
  </si>
  <si>
    <t xml:space="preserve"> Источники внутреннего финансирования дефицита бюджета </t>
  </si>
  <si>
    <t>Наименование источников внутреннего финансирования     дефицита бюджета ТФОМС Рязанской области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</si>
  <si>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</si>
  <si>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</si>
  <si>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</si>
  <si>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</si>
  <si>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</si>
  <si>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 xml:space="preserve">Увеличение остатков средств бюджетов </t>
  </si>
  <si>
    <t>000 01 05 02 00 00 0000 500</t>
  </si>
  <si>
    <t xml:space="preserve">Увеличение прочих остатков средств бюджетов </t>
  </si>
  <si>
    <t>000 01 05 02 01 00 0000 510</t>
  </si>
  <si>
    <t xml:space="preserve">Увеличение прочих остатков денежных средств бюджетов </t>
  </si>
  <si>
    <t>395 01 05 02 01 09 0000 510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</si>
  <si>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</si>
  <si>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000 01 05 00 00 00 0000 600</t>
  </si>
  <si>
    <t xml:space="preserve">Уменьшение остатков средств бюджетов </t>
  </si>
  <si>
    <t>000 01 05 02 00 00 0000 600</t>
  </si>
  <si>
    <t xml:space="preserve">Уменьшение прочих остатков средств бюджетов </t>
  </si>
  <si>
    <t>000 01 05 02 01 00 0000 610</t>
  </si>
  <si>
    <t xml:space="preserve">Уменьшение прочих остатков денежных средств бюджетов </t>
  </si>
  <si>
    <t>395 01 05 02 01 09 0000 610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</si>
  <si>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</si>
  <si>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000 2 02 50000 00 0000 150</t>
  </si>
  <si>
    <t>395 2 02 55093 09 0000 150</t>
  </si>
  <si>
    <t>000 2 02 59999 00 0000 150</t>
  </si>
  <si>
    <t>395 2 02 59999 09 0000 150</t>
  </si>
  <si>
    <t>395 1 16 07090 09 0000 140</t>
  </si>
  <si>
    <t>000 1 16 10100 00 0000 140</t>
  </si>
  <si>
    <t>КБК</t>
  </si>
  <si>
    <t>395 1 16 10100 09 0000 140</t>
  </si>
  <si>
    <t xml:space="preserve">выполнение ТП ОМС </t>
  </si>
  <si>
    <t>000 1 16 10000 00 0000 140</t>
  </si>
  <si>
    <t>Платежи в целях возмещения причиненного ущерба (убытков)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</si>
  <si>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</si>
  <si>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ДОХОДЫ ОТ ОКАЗАНИЯ ПЛАТНЫХ УСЛУГ И КОМПЕНСАЦИИ ЗАТРАТ ГОСУДАРСТВА</t>
  </si>
  <si>
    <t xml:space="preserve">Иные межбюджетные трансферты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</si>
  <si>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</si>
  <si>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Условно утвержденные расходы</t>
  </si>
  <si>
    <t>Обеспечение выполнения функций аппаратами государственных  внебюджетных фондов Российской Федерации</t>
  </si>
  <si>
    <t>000 1 16 07000 00 0000 140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</si>
  <si>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</si>
  <si>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</si>
  <si>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</si>
  <si>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395 1 16 10119 09 0000 140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</si>
  <si>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</si>
  <si>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395 1 16 10127 01 0000 140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</si>
  <si>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</si>
  <si>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</si>
  <si>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</si>
  <si>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395 2 19 55093 09 0000 150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</si>
  <si>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</si>
  <si>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</si>
  <si>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000 1 16 10110 00 0000 140</t>
  </si>
  <si>
    <t xml:space="preserve">ОБЩЕГОСУДАРСТВЕННЫЕ ВОПРОСЫ      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</si>
  <si>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(в части бюджетов территориальных фондов обязательного медицинского страхования)</t>
  </si>
  <si>
    <t xml:space="preserve">Закупка товаров, работ и услуг для  обеспечения государственных (муниципальных)  нужд             </t>
  </si>
  <si>
    <t>Непрограммные направления деятельности органов управления государственными внебюджетными фондами Российской Федерации</t>
  </si>
  <si>
    <t>000 2 18 00000 00 0000 000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</si>
  <si>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</si>
  <si>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</si>
  <si>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</si>
  <si>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000 2 18 00000 09 0000 150</t>
  </si>
  <si>
    <t>395 2 18 73000 09 0000 150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</si>
  <si>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</si>
  <si>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</si>
  <si>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000 2 19 00000 09 0000 150</t>
  </si>
  <si>
    <t>Проект закона о бюджете ТФОМС на 2026 год</t>
  </si>
  <si>
    <t>Отклонение 2026 г. от 2025 г.</t>
  </si>
  <si>
    <t>Прочие доходы от компенсации затрат бюджетов территориальных фондов обязательного медицинского страхования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</si>
  <si>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</t>
  </si>
  <si>
    <t>Проект закона о бюджете ТФОМС на 2027 год</t>
  </si>
  <si>
    <t>Отклонение 2027 г. от 2026 г.</t>
  </si>
  <si>
    <t>000 1 16 07090 00 0000 140</t>
  </si>
  <si>
    <t>Проект закона о бюджете ТФОМС
 на 2026 год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</si>
  <si>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</si>
  <si>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</si>
  <si>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</si>
  <si>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</si>
  <si>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Возмещение ущерба при возникновении страховых случаев, когда выгодоприобретателями выступают получатели средств бюджетов государственных внебюджетных фондов, и прочее возмещение ущерба, причиненного федеральному имуществу, находящемуся в их владении и пользовании</t>
  </si>
  <si>
    <t>в том числе:                                                                                                                   являющиеся источником формирования  НСЗ на Мероприятия</t>
  </si>
  <si>
    <t xml:space="preserve"> в том числе доходы, являющиеся источником формирования  НСЗ на Мероприятия </t>
  </si>
  <si>
    <t>в том числе:  являющиеся источником формирования  НСЗ на Мероприятия</t>
  </si>
  <si>
    <t>+, -
гр. 3=(гр.2 - гр.1)</t>
  </si>
  <si>
    <t>%
гр.4=(гр.2 : гр.1 х 100)</t>
  </si>
  <si>
    <t>+, -
гр.6=(гр.5 - гр.2)</t>
  </si>
  <si>
    <t>%
гр.7=(гр.5 : гр.2 х 100)</t>
  </si>
  <si>
    <t>+, -
гр.9=(гр.8 - гр.5)</t>
  </si>
  <si>
    <t>%
гр.10=(гр.8 : гр.5 х 100)</t>
  </si>
  <si>
    <t>тыс. рублей</t>
  </si>
  <si>
    <t>Отклонение
гр.3= (гр.2-гр.1)</t>
  </si>
  <si>
    <t>Отклонение 
гр.5=(гр.4-гр.2)</t>
  </si>
  <si>
    <t>Отклонение 
гр.7=(гр.6-гр.4)</t>
  </si>
  <si>
    <t>Всего расходов, в том числе:</t>
  </si>
  <si>
    <t>подлежат возврату в соответствующие бюджеты</t>
  </si>
  <si>
    <t>Анализ основных параметров бюджета ТФОМС Рязанской области на 2026 год и на плановый период 2027 и 2028 годов</t>
  </si>
  <si>
    <t>Закон о бюджете ТФОМС на 2025 год 
(на начало года)</t>
  </si>
  <si>
    <t>Проект закона о бюджете ТФОМС на 2028 год</t>
  </si>
  <si>
    <t>Отклонение 2028 г. от 2027 г.</t>
  </si>
  <si>
    <t>Проект закона о бюджете ТФОМС
 на 2027 год</t>
  </si>
  <si>
    <t>Проект закона о бюджете ТФОМС 
на 2028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</si>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</sst>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F_-;\-* #,##0\ _F_-;_-* &quot;-&quot;\ _F_-;_-@_-"/>
    <numFmt numFmtId="166" formatCode="_-* #,##0.00\ _F_-;\-* #,##0.00\ _F_-;_-* &quot;-&quot;??\ _F_-;_-@_-"/>
    <numFmt numFmtId="167" formatCode="#,##0.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Helvetica-Narrow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name val="Arial Cyr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/>
    <xf numFmtId="0" fontId="18" fillId="0" borderId="0"/>
  </cellStyleXfs>
  <cellXfs count="105">
    <xf numFmtId="0" fontId="0" fillId="0" borderId="0" xfId="0"/>
    <xf numFmtId="0" fontId="8" fillId="0" borderId="0" xfId="0" applyFont="1"/>
    <xf numFmtId="0" fontId="1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17" fillId="0" borderId="0" xfId="0" applyFont="1"/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right" vertical="center" wrapText="1"/>
    </xf>
    <xf numFmtId="167" fontId="9" fillId="0" borderId="1" xfId="1" applyNumberFormat="1" applyFont="1" applyFill="1" applyBorder="1" applyAlignment="1">
      <alignment vertical="center" wrapText="1"/>
    </xf>
    <xf numFmtId="0" fontId="3" fillId="0" borderId="0" xfId="1" applyFont="1" applyFill="1"/>
    <xf numFmtId="0" fontId="3" fillId="0" borderId="1" xfId="1" applyFont="1" applyFill="1" applyBorder="1" applyAlignment="1">
      <alignment vertical="center" wrapText="1"/>
    </xf>
    <xf numFmtId="167" fontId="9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right" vertical="center" wrapText="1"/>
    </xf>
    <xf numFmtId="167" fontId="6" fillId="0" borderId="1" xfId="1" applyNumberFormat="1" applyFont="1" applyFill="1" applyBorder="1" applyAlignment="1">
      <alignment horizontal="right" vertical="center" wrapText="1"/>
    </xf>
    <xf numFmtId="167" fontId="6" fillId="0" borderId="1" xfId="1" applyNumberFormat="1" applyFont="1" applyFill="1" applyBorder="1" applyAlignment="1">
      <alignment vertical="center" wrapText="1"/>
    </xf>
    <xf numFmtId="0" fontId="5" fillId="0" borderId="0" xfId="1" applyFont="1" applyFill="1"/>
    <xf numFmtId="0" fontId="3" fillId="0" borderId="1" xfId="1" applyFont="1" applyFill="1" applyBorder="1"/>
    <xf numFmtId="167" fontId="3" fillId="0" borderId="1" xfId="1" applyNumberFormat="1" applyFont="1" applyFill="1" applyBorder="1"/>
    <xf numFmtId="0" fontId="10" fillId="0" borderId="0" xfId="1" applyFont="1" applyFill="1"/>
    <xf numFmtId="0" fontId="4" fillId="2" borderId="0" xfId="1" applyFont="1" applyFill="1"/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wrapText="1"/>
    </xf>
    <xf numFmtId="49" fontId="3" fillId="2" borderId="4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167" fontId="9" fillId="2" borderId="1" xfId="1" applyNumberFormat="1" applyFont="1" applyFill="1" applyBorder="1" applyAlignment="1">
      <alignment horizontal="right" vertical="center" wrapText="1"/>
    </xf>
    <xf numFmtId="167" fontId="9" fillId="2" borderId="6" xfId="1" applyNumberFormat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center" wrapText="1"/>
    </xf>
    <xf numFmtId="167" fontId="11" fillId="2" borderId="1" xfId="1" applyNumberFormat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67" fontId="13" fillId="2" borderId="1" xfId="1" applyNumberFormat="1" applyFont="1" applyFill="1" applyBorder="1" applyAlignment="1">
      <alignment horizontal="right" vertical="center"/>
    </xf>
    <xf numFmtId="167" fontId="9" fillId="2" borderId="1" xfId="1" applyNumberFormat="1" applyFont="1" applyFill="1" applyBorder="1" applyAlignment="1">
      <alignment horizontal="right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 wrapText="1"/>
    </xf>
    <xf numFmtId="167" fontId="5" fillId="2" borderId="1" xfId="1" applyNumberFormat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vertical="center"/>
    </xf>
    <xf numFmtId="0" fontId="10" fillId="2" borderId="3" xfId="1" applyFont="1" applyFill="1" applyBorder="1" applyAlignment="1">
      <alignment vertical="center" wrapText="1"/>
    </xf>
    <xf numFmtId="167" fontId="10" fillId="2" borderId="5" xfId="1" applyNumberFormat="1" applyFont="1" applyFill="1" applyBorder="1" applyAlignment="1">
      <alignment horizontal="right" vertical="center" wrapText="1"/>
    </xf>
    <xf numFmtId="0" fontId="12" fillId="2" borderId="0" xfId="1" applyFont="1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 wrapText="1"/>
    </xf>
    <xf numFmtId="167" fontId="11" fillId="0" borderId="1" xfId="1" applyNumberFormat="1" applyFont="1" applyFill="1" applyBorder="1" applyAlignment="1">
      <alignment vertical="center" wrapText="1"/>
    </xf>
    <xf numFmtId="167" fontId="9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7" fontId="3" fillId="0" borderId="0" xfId="1" applyNumberFormat="1" applyFont="1" applyFill="1"/>
    <xf numFmtId="0" fontId="3" fillId="0" borderId="1" xfId="1" applyFont="1" applyFill="1" applyBorder="1" applyAlignment="1">
      <alignment horizontal="center" vertical="center" wrapText="1"/>
    </xf>
    <xf numFmtId="0" fontId="4" fillId="0" borderId="0" xfId="1" applyFont="1" applyFill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67" fontId="9" fillId="0" borderId="2" xfId="1" applyNumberFormat="1" applyFont="1" applyFill="1" applyBorder="1" applyAlignment="1">
      <alignment horizontal="right" vertical="center" wrapText="1"/>
    </xf>
    <xf numFmtId="167" fontId="9" fillId="0" borderId="5" xfId="1" applyNumberFormat="1" applyFont="1" applyFill="1" applyBorder="1" applyAlignment="1">
      <alignment horizontal="right" vertical="center" wrapText="1"/>
    </xf>
    <xf numFmtId="167" fontId="9" fillId="0" borderId="2" xfId="1" applyNumberFormat="1" applyFont="1" applyFill="1" applyBorder="1" applyAlignment="1">
      <alignment horizontal="right" vertical="center"/>
    </xf>
    <xf numFmtId="167" fontId="9" fillId="0" borderId="6" xfId="1" applyNumberFormat="1" applyFont="1" applyFill="1" applyBorder="1" applyAlignment="1">
      <alignment horizontal="right" vertical="center" wrapText="1"/>
    </xf>
    <xf numFmtId="167" fontId="11" fillId="0" borderId="2" xfId="1" applyNumberFormat="1" applyFont="1" applyFill="1" applyBorder="1" applyAlignment="1">
      <alignment horizontal="right" vertical="center" wrapText="1"/>
    </xf>
    <xf numFmtId="167" fontId="11" fillId="0" borderId="5" xfId="1" applyNumberFormat="1" applyFont="1" applyFill="1" applyBorder="1" applyAlignment="1">
      <alignment horizontal="right" vertical="center" wrapText="1"/>
    </xf>
    <xf numFmtId="167" fontId="13" fillId="0" borderId="2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 wrapText="1"/>
    </xf>
    <xf numFmtId="167" fontId="6" fillId="0" borderId="2" xfId="1" applyNumberFormat="1" applyFont="1" applyFill="1" applyBorder="1" applyAlignment="1">
      <alignment horizontal="right" vertical="center" wrapText="1"/>
    </xf>
    <xf numFmtId="167" fontId="6" fillId="0" borderId="5" xfId="1" applyNumberFormat="1" applyFont="1" applyFill="1" applyBorder="1" applyAlignment="1">
      <alignment horizontal="right" vertical="center" wrapText="1"/>
    </xf>
    <xf numFmtId="167" fontId="6" fillId="0" borderId="2" xfId="1" applyNumberFormat="1" applyFont="1" applyFill="1" applyBorder="1" applyAlignment="1">
      <alignment horizontal="right" vertical="center"/>
    </xf>
    <xf numFmtId="167" fontId="10" fillId="0" borderId="5" xfId="1" applyNumberFormat="1" applyFont="1" applyFill="1" applyBorder="1" applyAlignment="1">
      <alignment horizontal="right" vertical="center" wrapText="1"/>
    </xf>
    <xf numFmtId="167" fontId="10" fillId="0" borderId="1" xfId="1" applyNumberFormat="1" applyFont="1" applyFill="1" applyBorder="1" applyAlignment="1">
      <alignment horizontal="right" vertical="center" wrapText="1"/>
    </xf>
    <xf numFmtId="167" fontId="10" fillId="0" borderId="2" xfId="1" applyNumberFormat="1" applyFont="1" applyFill="1" applyBorder="1" applyAlignment="1">
      <alignment horizontal="right" vertical="center" wrapText="1"/>
    </xf>
    <xf numFmtId="167" fontId="10" fillId="0" borderId="3" xfId="1" applyNumberFormat="1" applyFont="1" applyFill="1" applyBorder="1" applyAlignment="1">
      <alignment horizontal="right" vertical="center" wrapText="1"/>
    </xf>
    <xf numFmtId="167" fontId="11" fillId="0" borderId="2" xfId="1" applyNumberFormat="1" applyFont="1" applyFill="1" applyBorder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6" fillId="2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0" fontId="3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</cellXfs>
  <cellStyles count="63">
    <cellStyle name="Обычный" xfId="0" builtinId="0"/>
    <cellStyle name="Обычный 2" xfId="1"/>
    <cellStyle name="Обычный 2 10" xfId="2"/>
    <cellStyle name="Обычный 2 11" xfId="3"/>
    <cellStyle name="Обычный 2 2" xfId="4"/>
    <cellStyle name="Обычный 2 2 2" xfId="5"/>
    <cellStyle name="Обычный 2 2 3" xfId="6"/>
    <cellStyle name="Обычный 2 2 4" xfId="62"/>
    <cellStyle name="Обычный 2 3" xfId="7"/>
    <cellStyle name="Обычный 2 4" xfId="8"/>
    <cellStyle name="Обычный 2 5" xfId="9"/>
    <cellStyle name="Обычный 2 6" xfId="10"/>
    <cellStyle name="Обычный 2 7" xfId="11"/>
    <cellStyle name="Обычный 2 8" xfId="12"/>
    <cellStyle name="Обычный 2 9" xfId="13"/>
    <cellStyle name="Обычный 3" xfId="14"/>
    <cellStyle name="Обычный 3 10" xfId="15"/>
    <cellStyle name="Обычный 3 11" xfId="61"/>
    <cellStyle name="Обычный 3 2" xfId="16"/>
    <cellStyle name="Обычный 3 2 2" xfId="17"/>
    <cellStyle name="Обычный 3 3" xfId="18"/>
    <cellStyle name="Обычный 3 4" xfId="19"/>
    <cellStyle name="Обычный 3 5" xfId="20"/>
    <cellStyle name="Обычный 3 6" xfId="21"/>
    <cellStyle name="Обычный 3 7" xfId="22"/>
    <cellStyle name="Обычный 3 8" xfId="23"/>
    <cellStyle name="Обычный 3 9" xfId="24"/>
    <cellStyle name="Обычный 4" xfId="25"/>
    <cellStyle name="Обычный 4 2" xfId="26"/>
    <cellStyle name="Обычный 5" xfId="27"/>
    <cellStyle name="Обычный 5 2" xfId="28"/>
    <cellStyle name="Обычный 5 3" xfId="60"/>
    <cellStyle name="Обычный 6" xfId="29"/>
    <cellStyle name="Обычный 6 2" xfId="30"/>
    <cellStyle name="Обычный 7" xfId="31"/>
    <cellStyle name="Обычный 7 2" xfId="32"/>
    <cellStyle name="Обычный 8" xfId="33"/>
    <cellStyle name="Обычный 9" xfId="34"/>
    <cellStyle name="Процентный 2" xfId="59"/>
    <cellStyle name="Тысячи [0]_Example " xfId="35"/>
    <cellStyle name="Тысячи_Example " xfId="36"/>
    <cellStyle name="Финансовый 2" xfId="37"/>
    <cellStyle name="Финансовый 2 10" xfId="38"/>
    <cellStyle name="Финансовый 2 2" xfId="39"/>
    <cellStyle name="Финансовый 2 2 2" xfId="40"/>
    <cellStyle name="Финансовый 2 3" xfId="41"/>
    <cellStyle name="Финансовый 2 3 2" xfId="42"/>
    <cellStyle name="Финансовый 2 4" xfId="43"/>
    <cellStyle name="Финансовый 2 4 2" xfId="44"/>
    <cellStyle name="Финансовый 2 5" xfId="45"/>
    <cellStyle name="Финансовый 2 5 2" xfId="46"/>
    <cellStyle name="Финансовый 2 6" xfId="47"/>
    <cellStyle name="Финансовый 2 6 2" xfId="48"/>
    <cellStyle name="Финансовый 2 7" xfId="49"/>
    <cellStyle name="Финансовый 2 7 2" xfId="50"/>
    <cellStyle name="Финансовый 2 8" xfId="51"/>
    <cellStyle name="Финансовый 2 8 2" xfId="52"/>
    <cellStyle name="Финансовый 2 9" xfId="53"/>
    <cellStyle name="Финансовый 2 9 2" xfId="54"/>
    <cellStyle name="Финансовый 3" xfId="55"/>
    <cellStyle name="Финансовый 3 2" xfId="56"/>
    <cellStyle name="Финансовый 4" xfId="57"/>
    <cellStyle name="Финансовый 4 2" xfId="58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zoomScale="75" zoomScaleNormal="70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7" sqref="G7:G9"/>
    </sheetView>
  </sheetViews>
  <sheetFormatPr defaultColWidth="57.7109375" defaultRowHeight="18"/>
  <cols>
    <col min="1" max="1" width="33.140625" style="25" customWidth="1"/>
    <col min="2" max="2" width="63.7109375" style="25" customWidth="1"/>
    <col min="3" max="3" width="20.85546875" style="25" customWidth="1"/>
    <col min="4" max="4" width="21.140625" style="63" customWidth="1"/>
    <col min="5" max="5" width="23.140625" style="63" customWidth="1"/>
    <col min="6" max="6" width="17.28515625" style="63" customWidth="1"/>
    <col min="7" max="7" width="21" style="63" customWidth="1"/>
    <col min="8" max="8" width="18.140625" style="63" customWidth="1"/>
    <col min="9" max="9" width="21" style="63" customWidth="1"/>
    <col min="10" max="10" width="20.7109375" style="63" customWidth="1"/>
    <col min="11" max="11" width="18.5703125" style="63" customWidth="1"/>
    <col min="12" max="12" width="16.42578125" style="63" customWidth="1"/>
    <col min="13" max="238" width="9.28515625" style="25" customWidth="1"/>
    <col min="239" max="239" width="17.28515625" style="25" customWidth="1"/>
    <col min="240" max="16384" width="57.7109375" style="25"/>
  </cols>
  <sheetData>
    <row r="1" spans="1:15" ht="3.6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5" ht="34.15" customHeight="1">
      <c r="A2" s="85" t="s">
        <v>163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5" ht="21.6" customHeight="1">
      <c r="A3" s="85" t="s">
        <v>63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5" ht="21.6" customHeight="1">
      <c r="A4" s="26"/>
      <c r="B4" s="26"/>
      <c r="C4" s="26"/>
      <c r="D4" s="58"/>
      <c r="E4" s="58"/>
      <c r="F4" s="58"/>
      <c r="G4" s="58"/>
      <c r="H4" s="58"/>
      <c r="I4" s="58"/>
      <c r="J4" s="58"/>
      <c r="K4" s="58"/>
      <c r="L4" s="58"/>
    </row>
    <row r="5" spans="1:15" ht="20.4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86" t="s">
        <v>157</v>
      </c>
      <c r="L5" s="86"/>
      <c r="M5" s="27"/>
      <c r="N5" s="27"/>
      <c r="O5" s="27"/>
    </row>
    <row r="6" spans="1:15" ht="19.899999999999999" hidden="1" customHeight="1">
      <c r="J6" s="11"/>
      <c r="K6" s="11"/>
      <c r="L6" s="11" t="s">
        <v>6</v>
      </c>
    </row>
    <row r="7" spans="1:15" ht="20.25" customHeight="1">
      <c r="A7" s="91" t="s">
        <v>7</v>
      </c>
      <c r="B7" s="93" t="s">
        <v>8</v>
      </c>
      <c r="C7" s="92" t="s">
        <v>164</v>
      </c>
      <c r="D7" s="95" t="s">
        <v>135</v>
      </c>
      <c r="E7" s="87" t="s">
        <v>136</v>
      </c>
      <c r="F7" s="88"/>
      <c r="G7" s="95" t="s">
        <v>139</v>
      </c>
      <c r="H7" s="87" t="s">
        <v>140</v>
      </c>
      <c r="I7" s="88"/>
      <c r="J7" s="95" t="s">
        <v>165</v>
      </c>
      <c r="K7" s="87" t="s">
        <v>166</v>
      </c>
      <c r="L7" s="88"/>
    </row>
    <row r="8" spans="1:15" ht="21" customHeight="1">
      <c r="A8" s="91"/>
      <c r="B8" s="93"/>
      <c r="C8" s="97"/>
      <c r="D8" s="95"/>
      <c r="E8" s="89"/>
      <c r="F8" s="90"/>
      <c r="G8" s="95"/>
      <c r="H8" s="89"/>
      <c r="I8" s="90"/>
      <c r="J8" s="95"/>
      <c r="K8" s="89"/>
      <c r="L8" s="90"/>
    </row>
    <row r="9" spans="1:15" ht="84" customHeight="1">
      <c r="A9" s="92"/>
      <c r="B9" s="94"/>
      <c r="C9" s="98"/>
      <c r="D9" s="96"/>
      <c r="E9" s="64" t="s">
        <v>151</v>
      </c>
      <c r="F9" s="65" t="s">
        <v>152</v>
      </c>
      <c r="G9" s="96"/>
      <c r="H9" s="64" t="s">
        <v>153</v>
      </c>
      <c r="I9" s="65" t="s">
        <v>154</v>
      </c>
      <c r="J9" s="96"/>
      <c r="K9" s="64" t="s">
        <v>155</v>
      </c>
      <c r="L9" s="65" t="s">
        <v>156</v>
      </c>
    </row>
    <row r="10" spans="1:15" ht="15" customHeight="1">
      <c r="A10" s="49" t="s">
        <v>1</v>
      </c>
      <c r="B10" s="49" t="s">
        <v>9</v>
      </c>
      <c r="C10" s="49">
        <v>1</v>
      </c>
      <c r="D10" s="62">
        <v>2</v>
      </c>
      <c r="E10" s="62">
        <v>3</v>
      </c>
      <c r="F10" s="62">
        <v>4</v>
      </c>
      <c r="G10" s="62">
        <v>5</v>
      </c>
      <c r="H10" s="62">
        <v>6</v>
      </c>
      <c r="I10" s="62">
        <v>7</v>
      </c>
      <c r="J10" s="62">
        <v>8</v>
      </c>
      <c r="K10" s="62">
        <v>9</v>
      </c>
      <c r="L10" s="62">
        <v>10</v>
      </c>
    </row>
    <row r="11" spans="1:15" ht="20.25">
      <c r="A11" s="30" t="s">
        <v>10</v>
      </c>
      <c r="B11" s="31" t="s">
        <v>11</v>
      </c>
      <c r="C11" s="32">
        <f>C12+C18</f>
        <v>60120.6</v>
      </c>
      <c r="D11" s="13">
        <f>D12+D18</f>
        <v>65695</v>
      </c>
      <c r="E11" s="13">
        <f>E12+E18</f>
        <v>5574.4000000000051</v>
      </c>
      <c r="F11" s="66">
        <f>D11/C11*100</f>
        <v>109.27202988659461</v>
      </c>
      <c r="G11" s="67">
        <f>G12+G18</f>
        <v>73609.899999999994</v>
      </c>
      <c r="H11" s="66">
        <f>H12+H18</f>
        <v>7914.8999999999951</v>
      </c>
      <c r="I11" s="67">
        <f>G11/D11*100</f>
        <v>112.04794885455513</v>
      </c>
      <c r="J11" s="67">
        <f>J12+J18</f>
        <v>82417.900000000009</v>
      </c>
      <c r="K11" s="66">
        <f>K12+K18</f>
        <v>8808.0000000000018</v>
      </c>
      <c r="L11" s="68">
        <f>J11/G11*100</f>
        <v>111.96578177663605</v>
      </c>
    </row>
    <row r="12" spans="1:15" ht="37.5">
      <c r="A12" s="31" t="s">
        <v>12</v>
      </c>
      <c r="B12" s="31" t="s">
        <v>103</v>
      </c>
      <c r="C12" s="32">
        <f t="shared" ref="C12:E14" si="0">C13</f>
        <v>48122.6</v>
      </c>
      <c r="D12" s="13">
        <f t="shared" si="0"/>
        <v>52120.200000000004</v>
      </c>
      <c r="E12" s="13">
        <f t="shared" si="0"/>
        <v>3997.6000000000058</v>
      </c>
      <c r="F12" s="66">
        <f t="shared" ref="F12:F43" si="1">D12/C12*100</f>
        <v>108.3071155756339</v>
      </c>
      <c r="G12" s="69">
        <f>G13</f>
        <v>59000.1</v>
      </c>
      <c r="H12" s="13">
        <f t="shared" ref="H12:K14" si="2">H13</f>
        <v>6879.8999999999942</v>
      </c>
      <c r="I12" s="67">
        <f t="shared" ref="I12:I46" si="3">G12/D12*100</f>
        <v>113.20006446636812</v>
      </c>
      <c r="J12" s="69">
        <f>J13</f>
        <v>66788.100000000006</v>
      </c>
      <c r="K12" s="13">
        <f t="shared" si="2"/>
        <v>7788.0000000000027</v>
      </c>
      <c r="L12" s="68">
        <f t="shared" ref="L12:L43" si="4">J12/G12*100</f>
        <v>113.19997762715657</v>
      </c>
    </row>
    <row r="13" spans="1:15" ht="40.5" customHeight="1">
      <c r="A13" s="31" t="s">
        <v>13</v>
      </c>
      <c r="B13" s="34" t="s">
        <v>14</v>
      </c>
      <c r="C13" s="32">
        <f t="shared" si="0"/>
        <v>48122.6</v>
      </c>
      <c r="D13" s="13">
        <f>D14</f>
        <v>52120.200000000004</v>
      </c>
      <c r="E13" s="13">
        <f t="shared" si="0"/>
        <v>3997.6000000000058</v>
      </c>
      <c r="F13" s="66">
        <f t="shared" si="1"/>
        <v>108.3071155756339</v>
      </c>
      <c r="G13" s="69">
        <f>G14</f>
        <v>59000.1</v>
      </c>
      <c r="H13" s="13">
        <f t="shared" si="2"/>
        <v>6879.8999999999942</v>
      </c>
      <c r="I13" s="67">
        <f t="shared" si="3"/>
        <v>113.20006446636812</v>
      </c>
      <c r="J13" s="69">
        <f>J14</f>
        <v>66788.100000000006</v>
      </c>
      <c r="K13" s="13">
        <f t="shared" si="2"/>
        <v>7788.0000000000027</v>
      </c>
      <c r="L13" s="68">
        <f t="shared" si="4"/>
        <v>113.19997762715657</v>
      </c>
    </row>
    <row r="14" spans="1:15" ht="42.75" customHeight="1">
      <c r="A14" s="31" t="s">
        <v>15</v>
      </c>
      <c r="B14" s="34" t="s">
        <v>16</v>
      </c>
      <c r="C14" s="32">
        <f t="shared" si="0"/>
        <v>48122.6</v>
      </c>
      <c r="D14" s="13">
        <f>D15</f>
        <v>52120.200000000004</v>
      </c>
      <c r="E14" s="13">
        <f t="shared" si="0"/>
        <v>3997.6000000000058</v>
      </c>
      <c r="F14" s="66">
        <f t="shared" si="1"/>
        <v>108.3071155756339</v>
      </c>
      <c r="G14" s="13">
        <f>G15</f>
        <v>59000.1</v>
      </c>
      <c r="H14" s="13">
        <f t="shared" si="2"/>
        <v>6879.8999999999942</v>
      </c>
      <c r="I14" s="67">
        <f t="shared" si="3"/>
        <v>113.20006446636812</v>
      </c>
      <c r="J14" s="13">
        <f>J15</f>
        <v>66788.100000000006</v>
      </c>
      <c r="K14" s="13">
        <f t="shared" si="2"/>
        <v>7788.0000000000027</v>
      </c>
      <c r="L14" s="68">
        <f t="shared" si="4"/>
        <v>113.19997762715657</v>
      </c>
    </row>
    <row r="15" spans="1:15" ht="63" customHeight="1">
      <c r="A15" s="31" t="s">
        <v>17</v>
      </c>
      <c r="B15" s="31" t="s">
        <v>137</v>
      </c>
      <c r="C15" s="32">
        <f>C16+C17</f>
        <v>48122.6</v>
      </c>
      <c r="D15" s="13">
        <f>D16+D17</f>
        <v>52120.200000000004</v>
      </c>
      <c r="E15" s="13">
        <f t="shared" ref="E15:H15" si="5">E16+E17</f>
        <v>3997.6000000000058</v>
      </c>
      <c r="F15" s="66">
        <f t="shared" si="1"/>
        <v>108.3071155756339</v>
      </c>
      <c r="G15" s="13">
        <f t="shared" si="5"/>
        <v>59000.1</v>
      </c>
      <c r="H15" s="13">
        <f t="shared" si="5"/>
        <v>6879.8999999999942</v>
      </c>
      <c r="I15" s="67">
        <f t="shared" si="3"/>
        <v>113.20006446636812</v>
      </c>
      <c r="J15" s="13">
        <f t="shared" ref="J15:K15" si="6">J16+J17</f>
        <v>66788.100000000006</v>
      </c>
      <c r="K15" s="13">
        <f t="shared" si="6"/>
        <v>7788.0000000000027</v>
      </c>
      <c r="L15" s="68">
        <f t="shared" si="4"/>
        <v>113.19997762715657</v>
      </c>
    </row>
    <row r="16" spans="1:15" ht="62.25" customHeight="1">
      <c r="A16" s="31"/>
      <c r="B16" s="35" t="s">
        <v>148</v>
      </c>
      <c r="C16" s="36">
        <v>44552.7</v>
      </c>
      <c r="D16" s="54">
        <v>50067.3</v>
      </c>
      <c r="E16" s="70">
        <f t="shared" ref="E16:E22" si="7">D16-C16</f>
        <v>5514.6000000000058</v>
      </c>
      <c r="F16" s="70">
        <f t="shared" si="1"/>
        <v>112.37770101475333</v>
      </c>
      <c r="G16" s="54">
        <v>56676.2</v>
      </c>
      <c r="H16" s="70">
        <f t="shared" ref="H16:K17" si="8">G16-D16</f>
        <v>6608.8999999999942</v>
      </c>
      <c r="I16" s="71">
        <f t="shared" si="3"/>
        <v>113.20003275591053</v>
      </c>
      <c r="J16" s="54">
        <v>64157.5</v>
      </c>
      <c r="K16" s="70">
        <f>J16-G16</f>
        <v>7481.3000000000029</v>
      </c>
      <c r="L16" s="72">
        <f t="shared" si="4"/>
        <v>113.20007339941634</v>
      </c>
    </row>
    <row r="17" spans="1:12" ht="30" customHeight="1">
      <c r="A17" s="31"/>
      <c r="B17" s="35" t="s">
        <v>162</v>
      </c>
      <c r="C17" s="36">
        <v>3569.9</v>
      </c>
      <c r="D17" s="54">
        <v>2052.9</v>
      </c>
      <c r="E17" s="70">
        <f>D17-C17</f>
        <v>-1517</v>
      </c>
      <c r="F17" s="70">
        <f t="shared" si="1"/>
        <v>57.505812487744755</v>
      </c>
      <c r="G17" s="54">
        <v>2323.9</v>
      </c>
      <c r="H17" s="70">
        <f t="shared" si="8"/>
        <v>271</v>
      </c>
      <c r="I17" s="71">
        <f>G17/D17*100</f>
        <v>113.20083783915436</v>
      </c>
      <c r="J17" s="54">
        <v>2630.6</v>
      </c>
      <c r="K17" s="70">
        <f t="shared" si="8"/>
        <v>306.69999999999982</v>
      </c>
      <c r="L17" s="72">
        <f t="shared" si="4"/>
        <v>113.19764189509014</v>
      </c>
    </row>
    <row r="18" spans="1:12" ht="20.25">
      <c r="A18" s="37" t="s">
        <v>18</v>
      </c>
      <c r="B18" s="37" t="s">
        <v>19</v>
      </c>
      <c r="C18" s="32">
        <f>C19+C23</f>
        <v>11998</v>
      </c>
      <c r="D18" s="13">
        <f>D19+D23</f>
        <v>13574.799999999997</v>
      </c>
      <c r="E18" s="13">
        <f>E19+E23</f>
        <v>1576.799999999999</v>
      </c>
      <c r="F18" s="66">
        <f t="shared" si="1"/>
        <v>113.14219036506081</v>
      </c>
      <c r="G18" s="13">
        <f t="shared" ref="G18:H18" si="9">G19+G23</f>
        <v>14609.8</v>
      </c>
      <c r="H18" s="13">
        <f t="shared" si="9"/>
        <v>1035.0000000000011</v>
      </c>
      <c r="I18" s="67">
        <f t="shared" si="3"/>
        <v>107.62442172260367</v>
      </c>
      <c r="J18" s="13">
        <f t="shared" ref="J18:K18" si="10">J19+J23</f>
        <v>15629.8</v>
      </c>
      <c r="K18" s="13">
        <f t="shared" si="10"/>
        <v>1019.9999999999997</v>
      </c>
      <c r="L18" s="68">
        <f t="shared" si="4"/>
        <v>106.98161508028858</v>
      </c>
    </row>
    <row r="19" spans="1:12" ht="180.75" customHeight="1">
      <c r="A19" s="38" t="s">
        <v>108</v>
      </c>
      <c r="B19" s="38" t="s">
        <v>102</v>
      </c>
      <c r="C19" s="32">
        <f t="shared" ref="C19:K19" si="11">C20</f>
        <v>97.4</v>
      </c>
      <c r="D19" s="13">
        <f t="shared" si="11"/>
        <v>102.4</v>
      </c>
      <c r="E19" s="13">
        <f t="shared" si="11"/>
        <v>5</v>
      </c>
      <c r="F19" s="66">
        <f t="shared" si="1"/>
        <v>105.1334702258727</v>
      </c>
      <c r="G19" s="13">
        <f t="shared" si="11"/>
        <v>110.6</v>
      </c>
      <c r="H19" s="13">
        <f t="shared" si="11"/>
        <v>8.1999999999999886</v>
      </c>
      <c r="I19" s="67">
        <f t="shared" si="3"/>
        <v>108.00781249999997</v>
      </c>
      <c r="J19" s="13">
        <f t="shared" si="11"/>
        <v>118.7</v>
      </c>
      <c r="K19" s="13">
        <f t="shared" si="11"/>
        <v>8.1000000000000085</v>
      </c>
      <c r="L19" s="68">
        <f t="shared" si="4"/>
        <v>107.3236889692586</v>
      </c>
    </row>
    <row r="20" spans="1:12" ht="144.75" customHeight="1">
      <c r="A20" s="30" t="s">
        <v>141</v>
      </c>
      <c r="B20" s="39" t="s">
        <v>105</v>
      </c>
      <c r="C20" s="32">
        <f t="shared" ref="C20:E21" si="12">C21</f>
        <v>97.4</v>
      </c>
      <c r="D20" s="13">
        <f t="shared" si="12"/>
        <v>102.4</v>
      </c>
      <c r="E20" s="13">
        <f t="shared" si="12"/>
        <v>5</v>
      </c>
      <c r="F20" s="66">
        <f t="shared" si="1"/>
        <v>105.1334702258727</v>
      </c>
      <c r="G20" s="69">
        <f>G21</f>
        <v>110.6</v>
      </c>
      <c r="H20" s="13">
        <f>H21</f>
        <v>8.1999999999999886</v>
      </c>
      <c r="I20" s="67">
        <f t="shared" si="3"/>
        <v>108.00781249999997</v>
      </c>
      <c r="J20" s="69">
        <f>J21</f>
        <v>118.7</v>
      </c>
      <c r="K20" s="13">
        <f>K21</f>
        <v>8.1000000000000085</v>
      </c>
      <c r="L20" s="68">
        <f t="shared" si="4"/>
        <v>107.3236889692586</v>
      </c>
    </row>
    <row r="21" spans="1:12" ht="102.75" customHeight="1">
      <c r="A21" s="31" t="s">
        <v>95</v>
      </c>
      <c r="B21" s="38" t="s">
        <v>138</v>
      </c>
      <c r="C21" s="32">
        <f t="shared" si="12"/>
        <v>97.4</v>
      </c>
      <c r="D21" s="13">
        <f>D22</f>
        <v>102.4</v>
      </c>
      <c r="E21" s="13">
        <f t="shared" si="12"/>
        <v>5</v>
      </c>
      <c r="F21" s="66">
        <f t="shared" si="1"/>
        <v>105.1334702258727</v>
      </c>
      <c r="G21" s="69">
        <f>G22</f>
        <v>110.6</v>
      </c>
      <c r="H21" s="13">
        <f>H22</f>
        <v>8.1999999999999886</v>
      </c>
      <c r="I21" s="67">
        <f t="shared" si="3"/>
        <v>108.00781249999997</v>
      </c>
      <c r="J21" s="13">
        <f>J22</f>
        <v>118.7</v>
      </c>
      <c r="K21" s="13">
        <f>K22</f>
        <v>8.1000000000000085</v>
      </c>
      <c r="L21" s="68">
        <f t="shared" si="4"/>
        <v>107.3236889692586</v>
      </c>
    </row>
    <row r="22" spans="1:12" ht="39.75" customHeight="1">
      <c r="A22" s="29"/>
      <c r="B22" s="35" t="s">
        <v>150</v>
      </c>
      <c r="C22" s="40">
        <v>97.4</v>
      </c>
      <c r="D22" s="73">
        <v>102.4</v>
      </c>
      <c r="E22" s="66">
        <f t="shared" si="7"/>
        <v>5</v>
      </c>
      <c r="F22" s="66">
        <f t="shared" si="1"/>
        <v>105.1334702258727</v>
      </c>
      <c r="G22" s="73">
        <v>110.6</v>
      </c>
      <c r="H22" s="66">
        <f>G22-D22</f>
        <v>8.1999999999999886</v>
      </c>
      <c r="I22" s="67">
        <f t="shared" si="3"/>
        <v>108.00781249999997</v>
      </c>
      <c r="J22" s="73">
        <v>118.7</v>
      </c>
      <c r="K22" s="66">
        <f>J22-G22</f>
        <v>8.1000000000000085</v>
      </c>
      <c r="L22" s="68">
        <f t="shared" si="4"/>
        <v>107.3236889692586</v>
      </c>
    </row>
    <row r="23" spans="1:12" ht="43.5" customHeight="1">
      <c r="A23" s="38" t="s">
        <v>100</v>
      </c>
      <c r="B23" s="38" t="s">
        <v>101</v>
      </c>
      <c r="C23" s="41">
        <f>C24+C26+C28</f>
        <v>11900.6</v>
      </c>
      <c r="D23" s="74">
        <f>D24+D26+D28</f>
        <v>13472.399999999998</v>
      </c>
      <c r="E23" s="74">
        <f>E24+E26+E28</f>
        <v>1571.799999999999</v>
      </c>
      <c r="F23" s="66">
        <f t="shared" si="1"/>
        <v>113.20773742500376</v>
      </c>
      <c r="G23" s="74">
        <f>G24+G26+G28</f>
        <v>14499.199999999999</v>
      </c>
      <c r="H23" s="74">
        <f>H24+H26+H28</f>
        <v>1026.8000000000011</v>
      </c>
      <c r="I23" s="67">
        <f t="shared" si="3"/>
        <v>107.62150767495027</v>
      </c>
      <c r="J23" s="74">
        <f>J24+J26+J28</f>
        <v>15511.099999999999</v>
      </c>
      <c r="K23" s="74">
        <f>K24+K26+K28</f>
        <v>1011.8999999999996</v>
      </c>
      <c r="L23" s="68">
        <f t="shared" si="4"/>
        <v>106.97900573824764</v>
      </c>
    </row>
    <row r="24" spans="1:12" ht="67.5" customHeight="1">
      <c r="A24" s="30" t="s">
        <v>96</v>
      </c>
      <c r="B24" s="30" t="s">
        <v>20</v>
      </c>
      <c r="C24" s="32">
        <f>C25</f>
        <v>11373</v>
      </c>
      <c r="D24" s="13">
        <f>D25</f>
        <v>12835.3</v>
      </c>
      <c r="E24" s="13">
        <f>E25</f>
        <v>1462.2999999999993</v>
      </c>
      <c r="F24" s="66">
        <f t="shared" si="1"/>
        <v>112.85764530027258</v>
      </c>
      <c r="G24" s="13">
        <f>G25</f>
        <v>13862.1</v>
      </c>
      <c r="H24" s="13">
        <f>H25</f>
        <v>1026.8000000000011</v>
      </c>
      <c r="I24" s="67">
        <f t="shared" si="3"/>
        <v>107.99981301566774</v>
      </c>
      <c r="J24" s="13">
        <f>J25</f>
        <v>14874</v>
      </c>
      <c r="K24" s="13">
        <f>K25</f>
        <v>1011.8999999999996</v>
      </c>
      <c r="L24" s="68">
        <f t="shared" si="4"/>
        <v>107.29975977665723</v>
      </c>
    </row>
    <row r="25" spans="1:12" ht="116.25" customHeight="1">
      <c r="A25" s="31" t="s">
        <v>98</v>
      </c>
      <c r="B25" s="31" t="s">
        <v>123</v>
      </c>
      <c r="C25" s="32">
        <v>11373</v>
      </c>
      <c r="D25" s="13">
        <v>12835.3</v>
      </c>
      <c r="E25" s="66">
        <f>D25-C25</f>
        <v>1462.2999999999993</v>
      </c>
      <c r="F25" s="66">
        <f t="shared" si="1"/>
        <v>112.85764530027258</v>
      </c>
      <c r="G25" s="69">
        <v>13862.1</v>
      </c>
      <c r="H25" s="66">
        <f>G25-D25</f>
        <v>1026.8000000000011</v>
      </c>
      <c r="I25" s="67">
        <f t="shared" si="3"/>
        <v>107.99981301566774</v>
      </c>
      <c r="J25" s="69">
        <v>14874</v>
      </c>
      <c r="K25" s="66">
        <f>J25-G25</f>
        <v>1011.8999999999996</v>
      </c>
      <c r="L25" s="68">
        <f t="shared" si="4"/>
        <v>107.29975977665723</v>
      </c>
    </row>
    <row r="26" spans="1:12" ht="116.25" customHeight="1">
      <c r="A26" s="31" t="s">
        <v>121</v>
      </c>
      <c r="B26" s="31" t="s">
        <v>147</v>
      </c>
      <c r="C26" s="32">
        <f>C27</f>
        <v>509.6</v>
      </c>
      <c r="D26" s="13">
        <f>D27</f>
        <v>629.29999999999995</v>
      </c>
      <c r="E26" s="13">
        <f t="shared" ref="E26" si="13">E27</f>
        <v>119.69999999999993</v>
      </c>
      <c r="F26" s="66">
        <f t="shared" si="1"/>
        <v>123.48901098901098</v>
      </c>
      <c r="G26" s="13">
        <f t="shared" ref="G26" si="14">G27</f>
        <v>629.29999999999995</v>
      </c>
      <c r="H26" s="13">
        <f t="shared" ref="H26" si="15">H27</f>
        <v>0</v>
      </c>
      <c r="I26" s="67">
        <f t="shared" si="3"/>
        <v>100</v>
      </c>
      <c r="J26" s="13">
        <f t="shared" ref="J26" si="16">J27</f>
        <v>629.29999999999995</v>
      </c>
      <c r="K26" s="13">
        <f t="shared" ref="K26" si="17">K27</f>
        <v>0</v>
      </c>
      <c r="L26" s="68">
        <f t="shared" si="4"/>
        <v>100</v>
      </c>
    </row>
    <row r="27" spans="1:12" ht="116.25" customHeight="1">
      <c r="A27" s="31" t="s">
        <v>112</v>
      </c>
      <c r="B27" s="31" t="s">
        <v>113</v>
      </c>
      <c r="C27" s="32">
        <v>509.6</v>
      </c>
      <c r="D27" s="13">
        <v>629.29999999999995</v>
      </c>
      <c r="E27" s="66">
        <f t="shared" ref="E27" si="18">D27-C27</f>
        <v>119.69999999999993</v>
      </c>
      <c r="F27" s="66">
        <f t="shared" si="1"/>
        <v>123.48901098901098</v>
      </c>
      <c r="G27" s="69">
        <v>629.29999999999995</v>
      </c>
      <c r="H27" s="66">
        <f t="shared" ref="H27" si="19">G27-D27</f>
        <v>0</v>
      </c>
      <c r="I27" s="67">
        <f t="shared" ref="I27:I28" si="20">G27/D27*100</f>
        <v>100</v>
      </c>
      <c r="J27" s="69">
        <v>629.29999999999995</v>
      </c>
      <c r="K27" s="66">
        <f t="shared" ref="K27" si="21">J27-G27</f>
        <v>0</v>
      </c>
      <c r="L27" s="68">
        <f t="shared" si="4"/>
        <v>100</v>
      </c>
    </row>
    <row r="28" spans="1:12" ht="117" customHeight="1">
      <c r="A28" s="31" t="s">
        <v>119</v>
      </c>
      <c r="B28" s="31" t="s">
        <v>120</v>
      </c>
      <c r="C28" s="32">
        <f>C29</f>
        <v>18</v>
      </c>
      <c r="D28" s="13">
        <f t="shared" ref="D28:E28" si="22">D29</f>
        <v>7.8</v>
      </c>
      <c r="E28" s="13">
        <f t="shared" si="22"/>
        <v>-10.199999999999999</v>
      </c>
      <c r="F28" s="66">
        <f t="shared" si="1"/>
        <v>43.333333333333336</v>
      </c>
      <c r="G28" s="13">
        <f t="shared" ref="G28" si="23">G29</f>
        <v>7.8</v>
      </c>
      <c r="H28" s="13">
        <f t="shared" ref="H28" si="24">H29</f>
        <v>0</v>
      </c>
      <c r="I28" s="67">
        <f t="shared" si="20"/>
        <v>100</v>
      </c>
      <c r="J28" s="13">
        <f t="shared" ref="J28" si="25">J29</f>
        <v>7.8</v>
      </c>
      <c r="K28" s="13">
        <f t="shared" ref="K28" si="26">K29</f>
        <v>0</v>
      </c>
      <c r="L28" s="68">
        <f t="shared" si="4"/>
        <v>100</v>
      </c>
    </row>
    <row r="29" spans="1:12" ht="126.95" customHeight="1">
      <c r="A29" s="31" t="s">
        <v>114</v>
      </c>
      <c r="B29" s="31" t="s">
        <v>115</v>
      </c>
      <c r="C29" s="32">
        <v>18</v>
      </c>
      <c r="D29" s="13">
        <v>7.8</v>
      </c>
      <c r="E29" s="66">
        <f t="shared" ref="E29" si="27">D29-C29</f>
        <v>-10.199999999999999</v>
      </c>
      <c r="F29" s="66">
        <f t="shared" si="1"/>
        <v>43.333333333333336</v>
      </c>
      <c r="G29" s="69">
        <v>7.8</v>
      </c>
      <c r="H29" s="66">
        <f t="shared" ref="H29" si="28">G29-D29</f>
        <v>0</v>
      </c>
      <c r="I29" s="67">
        <f t="shared" ref="I29" si="29">G29/D29*100</f>
        <v>100</v>
      </c>
      <c r="J29" s="69">
        <v>7.8</v>
      </c>
      <c r="K29" s="66">
        <f t="shared" ref="K29" si="30">J29-G29</f>
        <v>0</v>
      </c>
      <c r="L29" s="68">
        <f t="shared" ref="L29" si="31">J29/G29*100</f>
        <v>100</v>
      </c>
    </row>
    <row r="30" spans="1:12" ht="20.25">
      <c r="A30" s="31" t="s">
        <v>21</v>
      </c>
      <c r="B30" s="31" t="s">
        <v>22</v>
      </c>
      <c r="C30" s="32">
        <f>C31+C40+C36</f>
        <v>22980602.199999999</v>
      </c>
      <c r="D30" s="13">
        <f>D31+D40+D36</f>
        <v>23586498.800000001</v>
      </c>
      <c r="E30" s="13">
        <f>E31+E40+E36</f>
        <v>605896.60000000231</v>
      </c>
      <c r="F30" s="66">
        <f t="shared" si="1"/>
        <v>102.63655666952019</v>
      </c>
      <c r="G30" s="13">
        <f t="shared" ref="G30:H30" si="32">G31+G40+G36</f>
        <v>26787769.399999999</v>
      </c>
      <c r="H30" s="13">
        <f t="shared" si="32"/>
        <v>3201270.5999999973</v>
      </c>
      <c r="I30" s="67">
        <f t="shared" si="3"/>
        <v>113.57247053555908</v>
      </c>
      <c r="J30" s="13">
        <f t="shared" ref="J30:K30" si="33">J31+J40+J36</f>
        <v>28754414.099999998</v>
      </c>
      <c r="K30" s="13">
        <f t="shared" si="33"/>
        <v>1966644.700000002</v>
      </c>
      <c r="L30" s="68">
        <f t="shared" si="4"/>
        <v>107.34157693622673</v>
      </c>
    </row>
    <row r="31" spans="1:12" ht="63" customHeight="1">
      <c r="A31" s="31" t="s">
        <v>23</v>
      </c>
      <c r="B31" s="31" t="s">
        <v>24</v>
      </c>
      <c r="C31" s="32">
        <f>C32</f>
        <v>22996072.699999999</v>
      </c>
      <c r="D31" s="13">
        <f t="shared" ref="D31:E31" si="34">D32</f>
        <v>23602024.100000001</v>
      </c>
      <c r="E31" s="13">
        <f t="shared" si="34"/>
        <v>605951.40000000224</v>
      </c>
      <c r="F31" s="66">
        <f t="shared" si="1"/>
        <v>102.63502123995288</v>
      </c>
      <c r="G31" s="13">
        <f t="shared" ref="G31:H31" si="35">G32</f>
        <v>26804592.5</v>
      </c>
      <c r="H31" s="13">
        <f t="shared" si="35"/>
        <v>3202568.3999999976</v>
      </c>
      <c r="I31" s="67">
        <f t="shared" si="3"/>
        <v>113.56904130946972</v>
      </c>
      <c r="J31" s="13">
        <f t="shared" ref="J31:K31" si="36">J32</f>
        <v>28772555.800000001</v>
      </c>
      <c r="K31" s="13">
        <f t="shared" si="36"/>
        <v>1967963.3000000021</v>
      </c>
      <c r="L31" s="68">
        <f t="shared" si="4"/>
        <v>107.34188852152855</v>
      </c>
    </row>
    <row r="32" spans="1:12" ht="61.5" customHeight="1">
      <c r="A32" s="31" t="s">
        <v>91</v>
      </c>
      <c r="B32" s="31" t="s">
        <v>25</v>
      </c>
      <c r="C32" s="32">
        <f>C33+C34</f>
        <v>22996072.699999999</v>
      </c>
      <c r="D32" s="13">
        <f>D33+D34</f>
        <v>23602024.100000001</v>
      </c>
      <c r="E32" s="13">
        <f>E33+E34</f>
        <v>605951.40000000224</v>
      </c>
      <c r="F32" s="66">
        <f t="shared" si="1"/>
        <v>102.63502123995288</v>
      </c>
      <c r="G32" s="13">
        <f>G33+G34</f>
        <v>26804592.5</v>
      </c>
      <c r="H32" s="13">
        <f>H33+H34</f>
        <v>3202568.3999999976</v>
      </c>
      <c r="I32" s="67">
        <f t="shared" si="3"/>
        <v>113.56904130946972</v>
      </c>
      <c r="J32" s="13">
        <f>J33+J34</f>
        <v>28772555.800000001</v>
      </c>
      <c r="K32" s="13">
        <f>K33+K34</f>
        <v>1967963.3000000021</v>
      </c>
      <c r="L32" s="68">
        <f t="shared" si="4"/>
        <v>107.34188852152855</v>
      </c>
    </row>
    <row r="33" spans="1:12" ht="103.5" customHeight="1">
      <c r="A33" s="31" t="s">
        <v>92</v>
      </c>
      <c r="B33" s="31" t="s">
        <v>26</v>
      </c>
      <c r="C33" s="32">
        <v>22457012.199999999</v>
      </c>
      <c r="D33" s="13">
        <v>23061614.100000001</v>
      </c>
      <c r="E33" s="66">
        <f>D33-C33</f>
        <v>604601.90000000224</v>
      </c>
      <c r="F33" s="66">
        <f t="shared" si="1"/>
        <v>102.6922633100765</v>
      </c>
      <c r="G33" s="67">
        <v>26220949.699999999</v>
      </c>
      <c r="H33" s="66">
        <f>G33-D33</f>
        <v>3159335.5999999978</v>
      </c>
      <c r="I33" s="67">
        <f t="shared" si="3"/>
        <v>113.69954239239482</v>
      </c>
      <c r="J33" s="67">
        <v>28146307.100000001</v>
      </c>
      <c r="K33" s="66">
        <f>J33-G33</f>
        <v>1925357.4000000022</v>
      </c>
      <c r="L33" s="68">
        <f t="shared" si="4"/>
        <v>107.34282099629672</v>
      </c>
    </row>
    <row r="34" spans="1:12" ht="37.5">
      <c r="A34" s="31" t="s">
        <v>93</v>
      </c>
      <c r="B34" s="31" t="s">
        <v>27</v>
      </c>
      <c r="C34" s="32">
        <f>C35</f>
        <v>539060.5</v>
      </c>
      <c r="D34" s="13">
        <f>D35</f>
        <v>540410</v>
      </c>
      <c r="E34" s="13">
        <f>E35</f>
        <v>1349.5</v>
      </c>
      <c r="F34" s="66">
        <f t="shared" si="1"/>
        <v>100.25034295779416</v>
      </c>
      <c r="G34" s="13">
        <f>G35</f>
        <v>583642.80000000005</v>
      </c>
      <c r="H34" s="13">
        <f>H35</f>
        <v>43232.800000000047</v>
      </c>
      <c r="I34" s="67">
        <f t="shared" si="3"/>
        <v>108</v>
      </c>
      <c r="J34" s="13">
        <f>J35</f>
        <v>626248.69999999995</v>
      </c>
      <c r="K34" s="13">
        <f>K35</f>
        <v>42605.899999999907</v>
      </c>
      <c r="L34" s="68">
        <f t="shared" si="4"/>
        <v>107.29999581936073</v>
      </c>
    </row>
    <row r="35" spans="1:12" ht="56.25">
      <c r="A35" s="31" t="s">
        <v>94</v>
      </c>
      <c r="B35" s="31" t="s">
        <v>28</v>
      </c>
      <c r="C35" s="32">
        <v>539060.5</v>
      </c>
      <c r="D35" s="13">
        <v>540410</v>
      </c>
      <c r="E35" s="66">
        <f>D35-C35</f>
        <v>1349.5</v>
      </c>
      <c r="F35" s="66">
        <f t="shared" si="1"/>
        <v>100.25034295779416</v>
      </c>
      <c r="G35" s="67">
        <v>583642.80000000005</v>
      </c>
      <c r="H35" s="66">
        <f>G35-D35</f>
        <v>43232.800000000047</v>
      </c>
      <c r="I35" s="67">
        <f t="shared" si="3"/>
        <v>108</v>
      </c>
      <c r="J35" s="67">
        <v>626248.69999999995</v>
      </c>
      <c r="K35" s="66">
        <f>J35-G35</f>
        <v>42605.899999999907</v>
      </c>
      <c r="L35" s="68">
        <f t="shared" si="4"/>
        <v>107.29999581936073</v>
      </c>
    </row>
    <row r="36" spans="1:12" ht="112.5">
      <c r="A36" s="38" t="s">
        <v>126</v>
      </c>
      <c r="B36" s="38" t="s">
        <v>127</v>
      </c>
      <c r="C36" s="33">
        <f t="shared" ref="C36:E38" si="37">C37</f>
        <v>2167</v>
      </c>
      <c r="D36" s="69">
        <f t="shared" si="37"/>
        <v>2647.4</v>
      </c>
      <c r="E36" s="69">
        <f t="shared" si="37"/>
        <v>480.40000000000009</v>
      </c>
      <c r="F36" s="66">
        <f t="shared" si="1"/>
        <v>122.16889709275496</v>
      </c>
      <c r="G36" s="69">
        <f t="shared" ref="G36:H38" si="38">G37</f>
        <v>2859.2</v>
      </c>
      <c r="H36" s="69">
        <f t="shared" si="38"/>
        <v>211.79999999999973</v>
      </c>
      <c r="I36" s="67">
        <f t="shared" ref="I36:I39" si="39">G36/D36*100</f>
        <v>108.00030218327414</v>
      </c>
      <c r="J36" s="69">
        <f t="shared" ref="J36:K38" si="40">J37</f>
        <v>3067.9</v>
      </c>
      <c r="K36" s="69">
        <f t="shared" si="40"/>
        <v>208.70000000000027</v>
      </c>
      <c r="L36" s="68">
        <f t="shared" ref="L36:L39" si="41">J36/G36*100</f>
        <v>107.29924454392838</v>
      </c>
    </row>
    <row r="37" spans="1:12" ht="140.25" customHeight="1">
      <c r="A37" s="38" t="s">
        <v>128</v>
      </c>
      <c r="B37" s="38" t="s">
        <v>129</v>
      </c>
      <c r="C37" s="33">
        <f t="shared" si="37"/>
        <v>2167</v>
      </c>
      <c r="D37" s="69">
        <f t="shared" si="37"/>
        <v>2647.4</v>
      </c>
      <c r="E37" s="69">
        <f t="shared" si="37"/>
        <v>480.40000000000009</v>
      </c>
      <c r="F37" s="66">
        <f t="shared" si="1"/>
        <v>122.16889709275496</v>
      </c>
      <c r="G37" s="69">
        <f t="shared" si="38"/>
        <v>2859.2</v>
      </c>
      <c r="H37" s="69">
        <f t="shared" si="38"/>
        <v>211.79999999999973</v>
      </c>
      <c r="I37" s="67">
        <f t="shared" si="39"/>
        <v>108.00030218327414</v>
      </c>
      <c r="J37" s="69">
        <f t="shared" si="40"/>
        <v>3067.9</v>
      </c>
      <c r="K37" s="69">
        <f t="shared" si="40"/>
        <v>208.70000000000027</v>
      </c>
      <c r="L37" s="68">
        <f t="shared" si="41"/>
        <v>107.29924454392838</v>
      </c>
    </row>
    <row r="38" spans="1:12" ht="98.25" customHeight="1">
      <c r="A38" s="38" t="s">
        <v>130</v>
      </c>
      <c r="B38" s="38" t="s">
        <v>116</v>
      </c>
      <c r="C38" s="33">
        <f t="shared" si="37"/>
        <v>2167</v>
      </c>
      <c r="D38" s="69">
        <f t="shared" si="37"/>
        <v>2647.4</v>
      </c>
      <c r="E38" s="69">
        <f t="shared" si="37"/>
        <v>480.40000000000009</v>
      </c>
      <c r="F38" s="66">
        <f t="shared" si="1"/>
        <v>122.16889709275496</v>
      </c>
      <c r="G38" s="69">
        <f t="shared" si="38"/>
        <v>2859.2</v>
      </c>
      <c r="H38" s="69">
        <f t="shared" si="38"/>
        <v>211.79999999999973</v>
      </c>
      <c r="I38" s="67">
        <f t="shared" si="39"/>
        <v>108.00030218327414</v>
      </c>
      <c r="J38" s="69">
        <f t="shared" si="40"/>
        <v>3067.9</v>
      </c>
      <c r="K38" s="69">
        <f t="shared" si="40"/>
        <v>208.70000000000027</v>
      </c>
      <c r="L38" s="68">
        <f t="shared" si="41"/>
        <v>107.29924454392838</v>
      </c>
    </row>
    <row r="39" spans="1:12" ht="107.25" customHeight="1">
      <c r="A39" s="38" t="s">
        <v>131</v>
      </c>
      <c r="B39" s="38" t="s">
        <v>116</v>
      </c>
      <c r="C39" s="33">
        <v>2167</v>
      </c>
      <c r="D39" s="13">
        <v>2647.4</v>
      </c>
      <c r="E39" s="66">
        <f t="shared" ref="E39" si="42">D39-C39</f>
        <v>480.40000000000009</v>
      </c>
      <c r="F39" s="66">
        <f t="shared" si="1"/>
        <v>122.16889709275496</v>
      </c>
      <c r="G39" s="69">
        <v>2859.2</v>
      </c>
      <c r="H39" s="66">
        <f t="shared" ref="H39" si="43">G39-D39</f>
        <v>211.79999999999973</v>
      </c>
      <c r="I39" s="67">
        <f t="shared" si="39"/>
        <v>108.00030218327414</v>
      </c>
      <c r="J39" s="69">
        <v>3067.9</v>
      </c>
      <c r="K39" s="66">
        <f t="shared" ref="K39" si="44">J39-G39</f>
        <v>208.70000000000027</v>
      </c>
      <c r="L39" s="68">
        <f t="shared" si="41"/>
        <v>107.29924454392838</v>
      </c>
    </row>
    <row r="40" spans="1:12" ht="85.5" customHeight="1">
      <c r="A40" s="39" t="s">
        <v>132</v>
      </c>
      <c r="B40" s="39" t="s">
        <v>133</v>
      </c>
      <c r="C40" s="33">
        <f t="shared" ref="C40:K41" si="45">C41</f>
        <v>-17637.5</v>
      </c>
      <c r="D40" s="13">
        <f t="shared" si="45"/>
        <v>-18172.699999999997</v>
      </c>
      <c r="E40" s="13">
        <f t="shared" si="45"/>
        <v>-535.19999999999914</v>
      </c>
      <c r="F40" s="66">
        <f t="shared" si="1"/>
        <v>103.03444365698084</v>
      </c>
      <c r="G40" s="69">
        <f>G41</f>
        <v>-19682.3</v>
      </c>
      <c r="H40" s="13">
        <f>H41</f>
        <v>-1509.6000000000008</v>
      </c>
      <c r="I40" s="67">
        <f t="shared" si="3"/>
        <v>108.30696594342064</v>
      </c>
      <c r="J40" s="69">
        <f>J41</f>
        <v>-21209.599999999999</v>
      </c>
      <c r="K40" s="13">
        <f>K41</f>
        <v>-1527.2999999999997</v>
      </c>
      <c r="L40" s="68">
        <f t="shared" si="4"/>
        <v>107.75976384873718</v>
      </c>
    </row>
    <row r="41" spans="1:12" ht="93.75">
      <c r="A41" s="30" t="s">
        <v>134</v>
      </c>
      <c r="B41" s="30" t="s">
        <v>67</v>
      </c>
      <c r="C41" s="32">
        <f>C42</f>
        <v>-17637.5</v>
      </c>
      <c r="D41" s="13">
        <f t="shared" si="45"/>
        <v>-18172.699999999997</v>
      </c>
      <c r="E41" s="13">
        <f t="shared" si="45"/>
        <v>-535.19999999999914</v>
      </c>
      <c r="F41" s="66">
        <f t="shared" si="1"/>
        <v>103.03444365698084</v>
      </c>
      <c r="G41" s="13">
        <f t="shared" si="45"/>
        <v>-19682.3</v>
      </c>
      <c r="H41" s="13">
        <f t="shared" si="45"/>
        <v>-1509.6000000000008</v>
      </c>
      <c r="I41" s="67">
        <f t="shared" si="3"/>
        <v>108.30696594342064</v>
      </c>
      <c r="J41" s="13">
        <f t="shared" si="45"/>
        <v>-21209.599999999999</v>
      </c>
      <c r="K41" s="13">
        <f t="shared" si="45"/>
        <v>-1527.2999999999997</v>
      </c>
      <c r="L41" s="68">
        <f t="shared" si="4"/>
        <v>107.75976384873718</v>
      </c>
    </row>
    <row r="42" spans="1:12" ht="150.75" customHeight="1">
      <c r="A42" s="31" t="s">
        <v>118</v>
      </c>
      <c r="B42" s="31" t="s">
        <v>117</v>
      </c>
      <c r="C42" s="32">
        <f>-(C17+C23+C39)</f>
        <v>-17637.5</v>
      </c>
      <c r="D42" s="13">
        <f>-(D17+D23+D39)</f>
        <v>-18172.699999999997</v>
      </c>
      <c r="E42" s="13">
        <f>-(E17+E23+E39)</f>
        <v>-535.19999999999914</v>
      </c>
      <c r="F42" s="66">
        <f t="shared" si="1"/>
        <v>103.03444365698084</v>
      </c>
      <c r="G42" s="13">
        <f>-(G17+G23+G39)</f>
        <v>-19682.3</v>
      </c>
      <c r="H42" s="13">
        <f t="shared" ref="H42" si="46">-(H17+H23+H39)</f>
        <v>-1509.6000000000008</v>
      </c>
      <c r="I42" s="67">
        <f>G42/D42*100</f>
        <v>108.30696594342064</v>
      </c>
      <c r="J42" s="13">
        <f>-(J17+J23+J39)</f>
        <v>-21209.599999999999</v>
      </c>
      <c r="K42" s="13">
        <f t="shared" ref="K42" si="47">-(K17+K23+K39)</f>
        <v>-1527.2999999999997</v>
      </c>
      <c r="L42" s="68">
        <f t="shared" ref="L42" si="48">J42/G42*100</f>
        <v>107.75976384873718</v>
      </c>
    </row>
    <row r="43" spans="1:12" ht="22.9" customHeight="1">
      <c r="A43" s="42"/>
      <c r="B43" s="43" t="s">
        <v>68</v>
      </c>
      <c r="C43" s="44">
        <f>C11+C30</f>
        <v>23040722.800000001</v>
      </c>
      <c r="D43" s="75">
        <f>D11+D30</f>
        <v>23652193.800000001</v>
      </c>
      <c r="E43" s="75">
        <f>E11+E30</f>
        <v>611471.00000000233</v>
      </c>
      <c r="F43" s="76">
        <f t="shared" si="1"/>
        <v>102.65387073707602</v>
      </c>
      <c r="G43" s="75">
        <f>G11+G30</f>
        <v>26861379.299999997</v>
      </c>
      <c r="H43" s="75">
        <f>H11+H30</f>
        <v>3209185.4999999972</v>
      </c>
      <c r="I43" s="77">
        <f t="shared" si="3"/>
        <v>113.5682361100897</v>
      </c>
      <c r="J43" s="75">
        <f>J11+J30</f>
        <v>28836831.999999996</v>
      </c>
      <c r="K43" s="75">
        <f>K11+K30</f>
        <v>1975452.700000002</v>
      </c>
      <c r="L43" s="78">
        <f t="shared" si="4"/>
        <v>107.35424893091769</v>
      </c>
    </row>
    <row r="44" spans="1:12" s="48" customFormat="1" ht="0.6" hidden="1" customHeight="1">
      <c r="A44" s="45"/>
      <c r="B44" s="46" t="s">
        <v>29</v>
      </c>
      <c r="C44" s="47"/>
      <c r="D44" s="79"/>
      <c r="E44" s="67" t="e">
        <f>C44-#REF!</f>
        <v>#REF!</v>
      </c>
      <c r="F44" s="66" t="e">
        <f>D44/C44*100</f>
        <v>#DIV/0!</v>
      </c>
      <c r="G44" s="80">
        <f>G33</f>
        <v>26220949.699999999</v>
      </c>
      <c r="H44" s="81" t="e">
        <f>G44-#REF!</f>
        <v>#REF!</v>
      </c>
      <c r="I44" s="67" t="e">
        <f t="shared" si="3"/>
        <v>#DIV/0!</v>
      </c>
      <c r="J44" s="82">
        <f>J33</f>
        <v>28146307.100000001</v>
      </c>
      <c r="K44" s="67">
        <f>J44-G44</f>
        <v>1925357.4000000022</v>
      </c>
      <c r="L44" s="68">
        <f>J44/G44*100</f>
        <v>107.34282099629672</v>
      </c>
    </row>
    <row r="45" spans="1:12" s="48" customFormat="1" ht="27" hidden="1" customHeight="1">
      <c r="A45" s="45"/>
      <c r="B45" s="46" t="s">
        <v>30</v>
      </c>
      <c r="C45" s="47"/>
      <c r="D45" s="79"/>
      <c r="E45" s="67" t="e">
        <f>C45-#REF!</f>
        <v>#REF!</v>
      </c>
      <c r="F45" s="66" t="e">
        <f>D45/C45*100</f>
        <v>#DIV/0!</v>
      </c>
      <c r="G45" s="80">
        <f>G16+G22</f>
        <v>56786.799999999996</v>
      </c>
      <c r="H45" s="81" t="e">
        <f>G45-#REF!</f>
        <v>#REF!</v>
      </c>
      <c r="I45" s="67" t="e">
        <f t="shared" si="3"/>
        <v>#DIV/0!</v>
      </c>
      <c r="J45" s="82">
        <f>J16+J22</f>
        <v>64276.2</v>
      </c>
      <c r="K45" s="67">
        <f>J45-G45</f>
        <v>7489.4000000000015</v>
      </c>
      <c r="L45" s="68">
        <f>J45/G45*100</f>
        <v>113.18862834320653</v>
      </c>
    </row>
    <row r="46" spans="1:12" ht="40.5" customHeight="1">
      <c r="A46" s="31"/>
      <c r="B46" s="35" t="s">
        <v>149</v>
      </c>
      <c r="C46" s="36">
        <f>C16+C22</f>
        <v>44650.1</v>
      </c>
      <c r="D46" s="54">
        <f>D16+D22</f>
        <v>50169.700000000004</v>
      </c>
      <c r="E46" s="70">
        <f>D46-C46</f>
        <v>5519.6000000000058</v>
      </c>
      <c r="F46" s="70">
        <f>D46/C46*100</f>
        <v>112.36189840560269</v>
      </c>
      <c r="G46" s="54">
        <f>G16+G22</f>
        <v>56786.799999999996</v>
      </c>
      <c r="H46" s="70">
        <f>G46-D46</f>
        <v>6617.0999999999913</v>
      </c>
      <c r="I46" s="71">
        <f t="shared" si="3"/>
        <v>113.18943505741512</v>
      </c>
      <c r="J46" s="54">
        <f>J16+J22</f>
        <v>64276.2</v>
      </c>
      <c r="K46" s="70">
        <f>J46-G46</f>
        <v>7489.4000000000015</v>
      </c>
      <c r="L46" s="83">
        <f>J46/G46*100</f>
        <v>113.18862834320653</v>
      </c>
    </row>
  </sheetData>
  <mergeCells count="14">
    <mergeCell ref="A1:L1"/>
    <mergeCell ref="A3:L3"/>
    <mergeCell ref="K5:L5"/>
    <mergeCell ref="K7:L8"/>
    <mergeCell ref="A7:A9"/>
    <mergeCell ref="B7:B9"/>
    <mergeCell ref="J7:J9"/>
    <mergeCell ref="D7:D9"/>
    <mergeCell ref="C7:C9"/>
    <mergeCell ref="H7:I8"/>
    <mergeCell ref="A2:L2"/>
    <mergeCell ref="E7:F8"/>
    <mergeCell ref="G7:G9"/>
    <mergeCell ref="A5:J5"/>
  </mergeCells>
  <pageMargins left="0.35" right="0.17" top="0.56999999999999995" bottom="0.15748031496062992" header="0.52" footer="0.35433070866141736"/>
  <pageSetup paperSize="9" scale="48" fitToHeight="0" orientation="landscape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zoomScale="75" zoomScaleNormal="80" zoomScaleSheetLayoutView="75" workbookViewId="0">
      <pane xSplit="6" ySplit="7" topLeftCell="G23" activePane="bottomRight" state="frozen"/>
      <selection pane="topRight" activeCell="G1" sqref="G1"/>
      <selection pane="bottomLeft" activeCell="A9" sqref="A9"/>
      <selection pane="bottomRight" activeCell="K4" sqref="K4:K6"/>
    </sheetView>
  </sheetViews>
  <sheetFormatPr defaultColWidth="7.140625" defaultRowHeight="18.75"/>
  <cols>
    <col min="1" max="1" width="40.28515625" style="11" customWidth="1"/>
    <col min="2" max="2" width="10" style="11" customWidth="1"/>
    <col min="3" max="3" width="5.42578125" style="11" customWidth="1"/>
    <col min="4" max="4" width="5.140625" style="11" customWidth="1"/>
    <col min="5" max="5" width="18.28515625" style="11" customWidth="1"/>
    <col min="6" max="6" width="6.85546875" style="11" customWidth="1"/>
    <col min="7" max="7" width="19.140625" style="11" customWidth="1"/>
    <col min="8" max="8" width="20.28515625" style="11" customWidth="1"/>
    <col min="9" max="9" width="20" style="11" customWidth="1"/>
    <col min="10" max="10" width="15.28515625" style="11" customWidth="1"/>
    <col min="11" max="11" width="21" style="11" customWidth="1"/>
    <col min="12" max="12" width="17.85546875" style="11" customWidth="1"/>
    <col min="13" max="13" width="17.7109375" style="11" customWidth="1"/>
    <col min="14" max="14" width="20.140625" style="11" customWidth="1"/>
    <col min="15" max="15" width="17.7109375" style="11" customWidth="1"/>
    <col min="16" max="16" width="17.28515625" style="11" customWidth="1"/>
    <col min="17" max="17" width="7.28515625" style="11" customWidth="1"/>
    <col min="18" max="209" width="9.28515625" style="11" customWidth="1"/>
    <col min="210" max="210" width="39.5703125" style="11" customWidth="1"/>
    <col min="211" max="16384" width="7.140625" style="11"/>
  </cols>
  <sheetData>
    <row r="1" spans="1:16" ht="21.7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27.75" customHeight="1">
      <c r="A2" s="101" t="s">
        <v>64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6.899999999999999" customHeight="1">
      <c r="A3" s="86" t="s">
        <v>157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6" ht="18.75" customHeight="1">
      <c r="A4" s="95" t="s">
        <v>0</v>
      </c>
      <c r="B4" s="103" t="s">
        <v>97</v>
      </c>
      <c r="C4" s="103"/>
      <c r="D4" s="103"/>
      <c r="E4" s="103"/>
      <c r="F4" s="103"/>
      <c r="G4" s="95" t="s">
        <v>164</v>
      </c>
      <c r="H4" s="95" t="s">
        <v>135</v>
      </c>
      <c r="I4" s="95" t="s">
        <v>136</v>
      </c>
      <c r="J4" s="95"/>
      <c r="K4" s="95" t="s">
        <v>139</v>
      </c>
      <c r="L4" s="95" t="s">
        <v>140</v>
      </c>
      <c r="M4" s="95"/>
      <c r="N4" s="95" t="s">
        <v>165</v>
      </c>
      <c r="O4" s="95" t="s">
        <v>166</v>
      </c>
      <c r="P4" s="95"/>
    </row>
    <row r="5" spans="1:16" ht="9" customHeight="1">
      <c r="A5" s="95"/>
      <c r="B5" s="95" t="s">
        <v>31</v>
      </c>
      <c r="C5" s="95" t="s">
        <v>32</v>
      </c>
      <c r="D5" s="95" t="s">
        <v>33</v>
      </c>
      <c r="E5" s="95" t="s">
        <v>34</v>
      </c>
      <c r="F5" s="95" t="s">
        <v>35</v>
      </c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6" ht="82.5" customHeight="1">
      <c r="A6" s="95"/>
      <c r="B6" s="95"/>
      <c r="C6" s="95"/>
      <c r="D6" s="95"/>
      <c r="E6" s="95"/>
      <c r="F6" s="95"/>
      <c r="G6" s="95"/>
      <c r="H6" s="95"/>
      <c r="I6" s="64" t="s">
        <v>151</v>
      </c>
      <c r="J6" s="65" t="s">
        <v>152</v>
      </c>
      <c r="K6" s="95"/>
      <c r="L6" s="64" t="s">
        <v>153</v>
      </c>
      <c r="M6" s="65" t="s">
        <v>154</v>
      </c>
      <c r="N6" s="95"/>
      <c r="O6" s="28" t="s">
        <v>155</v>
      </c>
      <c r="P6" s="50" t="s">
        <v>156</v>
      </c>
    </row>
    <row r="7" spans="1:16" ht="15.6" customHeight="1">
      <c r="A7" s="15" t="s">
        <v>1</v>
      </c>
      <c r="B7" s="15" t="s">
        <v>9</v>
      </c>
      <c r="C7" s="16" t="s">
        <v>36</v>
      </c>
      <c r="D7" s="15" t="s">
        <v>37</v>
      </c>
      <c r="E7" s="15" t="s">
        <v>38</v>
      </c>
      <c r="F7" s="15" t="s">
        <v>39</v>
      </c>
      <c r="G7" s="15">
        <v>1</v>
      </c>
      <c r="H7" s="62">
        <v>2</v>
      </c>
      <c r="I7" s="62">
        <v>3</v>
      </c>
      <c r="J7" s="62">
        <v>4</v>
      </c>
      <c r="K7" s="62">
        <v>5</v>
      </c>
      <c r="L7" s="62">
        <v>6</v>
      </c>
      <c r="M7" s="62">
        <v>7</v>
      </c>
      <c r="N7" s="62">
        <v>8</v>
      </c>
      <c r="O7" s="15">
        <v>9</v>
      </c>
      <c r="P7" s="15">
        <v>10</v>
      </c>
    </row>
    <row r="8" spans="1:16" ht="39.75" customHeight="1">
      <c r="A8" s="12" t="s">
        <v>122</v>
      </c>
      <c r="B8" s="15">
        <v>395</v>
      </c>
      <c r="C8" s="16" t="s">
        <v>5</v>
      </c>
      <c r="D8" s="16" t="s">
        <v>40</v>
      </c>
      <c r="E8" s="15"/>
      <c r="F8" s="12"/>
      <c r="G8" s="10">
        <f t="shared" ref="G8:O11" si="0">G9</f>
        <v>185773.3</v>
      </c>
      <c r="H8" s="10">
        <f t="shared" si="0"/>
        <v>189718.09999999998</v>
      </c>
      <c r="I8" s="10">
        <f t="shared" si="0"/>
        <v>3944.7999999999884</v>
      </c>
      <c r="J8" s="10">
        <f>H8/G8*100</f>
        <v>102.12344831038691</v>
      </c>
      <c r="K8" s="10">
        <f t="shared" si="0"/>
        <v>215634.2</v>
      </c>
      <c r="L8" s="10">
        <f t="shared" si="0"/>
        <v>25916.100000000017</v>
      </c>
      <c r="M8" s="10">
        <f>K8/H8*100</f>
        <v>113.66032023301943</v>
      </c>
      <c r="N8" s="10">
        <f t="shared" si="0"/>
        <v>231375.4</v>
      </c>
      <c r="O8" s="10">
        <f t="shared" si="0"/>
        <v>15741.199999999997</v>
      </c>
      <c r="P8" s="13">
        <f>N8/K8*100</f>
        <v>107.29995520191137</v>
      </c>
    </row>
    <row r="9" spans="1:16" ht="39" customHeight="1">
      <c r="A9" s="12" t="s">
        <v>2</v>
      </c>
      <c r="B9" s="15">
        <v>395</v>
      </c>
      <c r="C9" s="16" t="s">
        <v>5</v>
      </c>
      <c r="D9" s="15">
        <v>13</v>
      </c>
      <c r="E9" s="15"/>
      <c r="F9" s="12"/>
      <c r="G9" s="10">
        <f t="shared" si="0"/>
        <v>185773.3</v>
      </c>
      <c r="H9" s="10">
        <f t="shared" si="0"/>
        <v>189718.09999999998</v>
      </c>
      <c r="I9" s="10">
        <f t="shared" si="0"/>
        <v>3944.7999999999884</v>
      </c>
      <c r="J9" s="10">
        <f t="shared" ref="J9:J44" si="1">H9/G9*100</f>
        <v>102.12344831038691</v>
      </c>
      <c r="K9" s="10">
        <f t="shared" si="0"/>
        <v>215634.2</v>
      </c>
      <c r="L9" s="10">
        <f t="shared" si="0"/>
        <v>25916.100000000017</v>
      </c>
      <c r="M9" s="10">
        <f>K9/H9*100</f>
        <v>113.66032023301943</v>
      </c>
      <c r="N9" s="10">
        <f t="shared" si="0"/>
        <v>231375.4</v>
      </c>
      <c r="O9" s="10">
        <f t="shared" si="0"/>
        <v>15741.199999999997</v>
      </c>
      <c r="P9" s="13">
        <f t="shared" ref="P9:P44" si="2">N9/K9*100</f>
        <v>107.29995520191137</v>
      </c>
    </row>
    <row r="10" spans="1:16" ht="93" customHeight="1">
      <c r="A10" s="12" t="s">
        <v>125</v>
      </c>
      <c r="B10" s="15">
        <v>395</v>
      </c>
      <c r="C10" s="16" t="s">
        <v>5</v>
      </c>
      <c r="D10" s="15">
        <v>13</v>
      </c>
      <c r="E10" s="15" t="s">
        <v>41</v>
      </c>
      <c r="F10" s="12"/>
      <c r="G10" s="10">
        <f t="shared" si="0"/>
        <v>185773.3</v>
      </c>
      <c r="H10" s="10">
        <f t="shared" si="0"/>
        <v>189718.09999999998</v>
      </c>
      <c r="I10" s="10">
        <f t="shared" si="0"/>
        <v>3944.7999999999884</v>
      </c>
      <c r="J10" s="10">
        <f t="shared" si="1"/>
        <v>102.12344831038691</v>
      </c>
      <c r="K10" s="10">
        <f t="shared" si="0"/>
        <v>215634.2</v>
      </c>
      <c r="L10" s="10">
        <f t="shared" si="0"/>
        <v>25916.100000000017</v>
      </c>
      <c r="M10" s="10">
        <f t="shared" ref="M10:M44" si="3">K10/H10*100</f>
        <v>113.66032023301943</v>
      </c>
      <c r="N10" s="10">
        <f t="shared" si="0"/>
        <v>231375.4</v>
      </c>
      <c r="O10" s="10">
        <f t="shared" si="0"/>
        <v>15741.199999999997</v>
      </c>
      <c r="P10" s="13">
        <f t="shared" si="2"/>
        <v>107.29995520191137</v>
      </c>
    </row>
    <row r="11" spans="1:16" ht="82.5" customHeight="1">
      <c r="A11" s="12" t="s">
        <v>107</v>
      </c>
      <c r="B11" s="15">
        <v>395</v>
      </c>
      <c r="C11" s="16" t="s">
        <v>5</v>
      </c>
      <c r="D11" s="15">
        <v>13</v>
      </c>
      <c r="E11" s="15" t="s">
        <v>42</v>
      </c>
      <c r="F11" s="12"/>
      <c r="G11" s="10">
        <f t="shared" si="0"/>
        <v>185773.3</v>
      </c>
      <c r="H11" s="10">
        <f t="shared" si="0"/>
        <v>189718.09999999998</v>
      </c>
      <c r="I11" s="10">
        <f t="shared" si="0"/>
        <v>3944.7999999999884</v>
      </c>
      <c r="J11" s="10">
        <f t="shared" si="1"/>
        <v>102.12344831038691</v>
      </c>
      <c r="K11" s="10">
        <f t="shared" si="0"/>
        <v>215634.2</v>
      </c>
      <c r="L11" s="10">
        <f t="shared" si="0"/>
        <v>25916.100000000017</v>
      </c>
      <c r="M11" s="10">
        <f t="shared" si="3"/>
        <v>113.66032023301943</v>
      </c>
      <c r="N11" s="10">
        <f t="shared" si="0"/>
        <v>231375.4</v>
      </c>
      <c r="O11" s="10">
        <f t="shared" si="0"/>
        <v>15741.199999999997</v>
      </c>
      <c r="P11" s="13">
        <f t="shared" si="2"/>
        <v>107.29995520191137</v>
      </c>
    </row>
    <row r="12" spans="1:16" ht="237" customHeight="1">
      <c r="A12" s="12" t="s">
        <v>43</v>
      </c>
      <c r="B12" s="15">
        <v>395</v>
      </c>
      <c r="C12" s="16" t="s">
        <v>5</v>
      </c>
      <c r="D12" s="15">
        <v>13</v>
      </c>
      <c r="E12" s="15" t="s">
        <v>44</v>
      </c>
      <c r="F12" s="12"/>
      <c r="G12" s="10">
        <f>G13+G15+G17</f>
        <v>185773.3</v>
      </c>
      <c r="H12" s="10">
        <f>H13+H15+H17</f>
        <v>189718.09999999998</v>
      </c>
      <c r="I12" s="10">
        <f>I13+I15+I17</f>
        <v>3944.7999999999884</v>
      </c>
      <c r="J12" s="10">
        <f t="shared" si="1"/>
        <v>102.12344831038691</v>
      </c>
      <c r="K12" s="10">
        <f>K13+K15+K17</f>
        <v>215634.2</v>
      </c>
      <c r="L12" s="10">
        <f>L13+L15+L17</f>
        <v>25916.100000000017</v>
      </c>
      <c r="M12" s="10">
        <f>K12/H12*100</f>
        <v>113.66032023301943</v>
      </c>
      <c r="N12" s="10">
        <f>N13+N15+N17</f>
        <v>231375.4</v>
      </c>
      <c r="O12" s="10">
        <f>O13+O15+O17</f>
        <v>15741.199999999997</v>
      </c>
      <c r="P12" s="13">
        <f t="shared" si="2"/>
        <v>107.29995520191137</v>
      </c>
    </row>
    <row r="13" spans="1:16" ht="147" customHeight="1">
      <c r="A13" s="12" t="s">
        <v>45</v>
      </c>
      <c r="B13" s="15">
        <v>395</v>
      </c>
      <c r="C13" s="16" t="s">
        <v>5</v>
      </c>
      <c r="D13" s="15">
        <v>13</v>
      </c>
      <c r="E13" s="15" t="s">
        <v>44</v>
      </c>
      <c r="F13" s="15">
        <v>100</v>
      </c>
      <c r="G13" s="10">
        <f>G14</f>
        <v>145009.60000000001</v>
      </c>
      <c r="H13" s="10">
        <f>H14</f>
        <v>156187.4</v>
      </c>
      <c r="I13" s="10">
        <f>I14</f>
        <v>11177.799999999988</v>
      </c>
      <c r="J13" s="10">
        <f t="shared" si="1"/>
        <v>107.70831724244462</v>
      </c>
      <c r="K13" s="10">
        <f>K14</f>
        <v>177585.1</v>
      </c>
      <c r="L13" s="10">
        <f>L14</f>
        <v>21397.700000000012</v>
      </c>
      <c r="M13" s="10">
        <f t="shared" si="3"/>
        <v>113.70001677472064</v>
      </c>
      <c r="N13" s="10">
        <f>N14</f>
        <v>177585.1</v>
      </c>
      <c r="O13" s="10">
        <f>O14</f>
        <v>0</v>
      </c>
      <c r="P13" s="13">
        <f t="shared" si="2"/>
        <v>100</v>
      </c>
    </row>
    <row r="14" spans="1:16" ht="59.25" customHeight="1">
      <c r="A14" s="12" t="s">
        <v>46</v>
      </c>
      <c r="B14" s="15">
        <v>395</v>
      </c>
      <c r="C14" s="16" t="s">
        <v>5</v>
      </c>
      <c r="D14" s="15">
        <v>13</v>
      </c>
      <c r="E14" s="15" t="s">
        <v>44</v>
      </c>
      <c r="F14" s="15">
        <v>140</v>
      </c>
      <c r="G14" s="10">
        <v>145009.60000000001</v>
      </c>
      <c r="H14" s="10">
        <v>156187.4</v>
      </c>
      <c r="I14" s="10">
        <f>H14-G14</f>
        <v>11177.799999999988</v>
      </c>
      <c r="J14" s="10">
        <f t="shared" si="1"/>
        <v>107.70831724244462</v>
      </c>
      <c r="K14" s="10">
        <v>177585.1</v>
      </c>
      <c r="L14" s="10">
        <f>K14-H14</f>
        <v>21397.700000000012</v>
      </c>
      <c r="M14" s="10">
        <f t="shared" si="3"/>
        <v>113.70001677472064</v>
      </c>
      <c r="N14" s="10">
        <v>177585.1</v>
      </c>
      <c r="O14" s="10">
        <f>N14-K14</f>
        <v>0</v>
      </c>
      <c r="P14" s="13">
        <f t="shared" si="2"/>
        <v>100</v>
      </c>
    </row>
    <row r="15" spans="1:16" ht="79.5" customHeight="1">
      <c r="A15" s="12" t="s">
        <v>124</v>
      </c>
      <c r="B15" s="15">
        <v>395</v>
      </c>
      <c r="C15" s="16" t="s">
        <v>5</v>
      </c>
      <c r="D15" s="15">
        <v>13</v>
      </c>
      <c r="E15" s="15" t="s">
        <v>44</v>
      </c>
      <c r="F15" s="15">
        <v>200</v>
      </c>
      <c r="G15" s="10">
        <f>G16</f>
        <v>40696.199999999997</v>
      </c>
      <c r="H15" s="10">
        <f>H16</f>
        <v>33461.199999999997</v>
      </c>
      <c r="I15" s="10">
        <f>I16</f>
        <v>-7235</v>
      </c>
      <c r="J15" s="10">
        <f t="shared" si="1"/>
        <v>82.221927354396726</v>
      </c>
      <c r="K15" s="10">
        <f>K16</f>
        <v>37977.300000000003</v>
      </c>
      <c r="L15" s="10">
        <f>L16</f>
        <v>4516.1000000000058</v>
      </c>
      <c r="M15" s="10">
        <f t="shared" si="3"/>
        <v>113.49652732119591</v>
      </c>
      <c r="N15" s="10">
        <f>N16</f>
        <v>53718.5</v>
      </c>
      <c r="O15" s="10">
        <f>O16</f>
        <v>15741.199999999997</v>
      </c>
      <c r="P15" s="13">
        <f t="shared" si="2"/>
        <v>141.44897083257629</v>
      </c>
    </row>
    <row r="16" spans="1:16" ht="79.5" customHeight="1">
      <c r="A16" s="12" t="s">
        <v>47</v>
      </c>
      <c r="B16" s="15">
        <v>395</v>
      </c>
      <c r="C16" s="16" t="s">
        <v>5</v>
      </c>
      <c r="D16" s="15">
        <v>13</v>
      </c>
      <c r="E16" s="15" t="s">
        <v>44</v>
      </c>
      <c r="F16" s="15">
        <v>240</v>
      </c>
      <c r="G16" s="10">
        <v>40696.199999999997</v>
      </c>
      <c r="H16" s="10">
        <v>33461.199999999997</v>
      </c>
      <c r="I16" s="10">
        <f>H16-G16</f>
        <v>-7235</v>
      </c>
      <c r="J16" s="10">
        <f t="shared" si="1"/>
        <v>82.221927354396726</v>
      </c>
      <c r="K16" s="10">
        <v>37977.300000000003</v>
      </c>
      <c r="L16" s="10">
        <f>K16-H16</f>
        <v>4516.1000000000058</v>
      </c>
      <c r="M16" s="10">
        <f t="shared" si="3"/>
        <v>113.49652732119591</v>
      </c>
      <c r="N16" s="10">
        <v>53718.5</v>
      </c>
      <c r="O16" s="10">
        <f>N16-K16</f>
        <v>15741.199999999997</v>
      </c>
      <c r="P16" s="13">
        <f t="shared" si="2"/>
        <v>141.44897083257629</v>
      </c>
    </row>
    <row r="17" spans="1:16" ht="30.75" customHeight="1">
      <c r="A17" s="12" t="s">
        <v>49</v>
      </c>
      <c r="B17" s="15">
        <v>395</v>
      </c>
      <c r="C17" s="16" t="s">
        <v>5</v>
      </c>
      <c r="D17" s="15">
        <v>13</v>
      </c>
      <c r="E17" s="15" t="s">
        <v>44</v>
      </c>
      <c r="F17" s="15">
        <v>800</v>
      </c>
      <c r="G17" s="10">
        <f>G18</f>
        <v>67.5</v>
      </c>
      <c r="H17" s="10">
        <f>H18</f>
        <v>69.5</v>
      </c>
      <c r="I17" s="10">
        <f>I18</f>
        <v>2</v>
      </c>
      <c r="J17" s="10">
        <f t="shared" si="1"/>
        <v>102.96296296296296</v>
      </c>
      <c r="K17" s="10">
        <f>K18</f>
        <v>71.8</v>
      </c>
      <c r="L17" s="10">
        <f>L18</f>
        <v>2.2999999999999972</v>
      </c>
      <c r="M17" s="10">
        <f t="shared" si="3"/>
        <v>103.30935251798562</v>
      </c>
      <c r="N17" s="10">
        <f>N18</f>
        <v>71.8</v>
      </c>
      <c r="O17" s="10">
        <f>O18</f>
        <v>0</v>
      </c>
      <c r="P17" s="13">
        <f t="shared" si="2"/>
        <v>100</v>
      </c>
    </row>
    <row r="18" spans="1:16" ht="39" customHeight="1">
      <c r="A18" s="12" t="s">
        <v>50</v>
      </c>
      <c r="B18" s="15">
        <v>395</v>
      </c>
      <c r="C18" s="16" t="s">
        <v>5</v>
      </c>
      <c r="D18" s="15">
        <v>13</v>
      </c>
      <c r="E18" s="15" t="s">
        <v>44</v>
      </c>
      <c r="F18" s="15">
        <v>850</v>
      </c>
      <c r="G18" s="10">
        <v>67.5</v>
      </c>
      <c r="H18" s="10">
        <v>69.5</v>
      </c>
      <c r="I18" s="10">
        <f>H18-G18</f>
        <v>2</v>
      </c>
      <c r="J18" s="10">
        <f t="shared" si="1"/>
        <v>102.96296296296296</v>
      </c>
      <c r="K18" s="10">
        <v>71.8</v>
      </c>
      <c r="L18" s="10">
        <f>K18-H18</f>
        <v>2.2999999999999972</v>
      </c>
      <c r="M18" s="10">
        <f t="shared" si="3"/>
        <v>103.30935251798562</v>
      </c>
      <c r="N18" s="10">
        <v>71.8</v>
      </c>
      <c r="O18" s="10">
        <f>N18-K18</f>
        <v>0</v>
      </c>
      <c r="P18" s="13">
        <f t="shared" si="2"/>
        <v>100</v>
      </c>
    </row>
    <row r="19" spans="1:16" ht="27.75" customHeight="1">
      <c r="A19" s="12" t="s">
        <v>143</v>
      </c>
      <c r="B19" s="15">
        <v>395</v>
      </c>
      <c r="C19" s="16" t="s">
        <v>144</v>
      </c>
      <c r="D19" s="15" t="s">
        <v>40</v>
      </c>
      <c r="E19" s="15"/>
      <c r="F19" s="15"/>
      <c r="G19" s="10">
        <f>G20</f>
        <v>141.80000000000001</v>
      </c>
      <c r="H19" s="10">
        <f t="shared" ref="H19:I24" si="4">H20</f>
        <v>287.10000000000002</v>
      </c>
      <c r="I19" s="10">
        <f t="shared" si="4"/>
        <v>145.30000000000001</v>
      </c>
      <c r="J19" s="10">
        <f t="shared" si="1"/>
        <v>202.46826516220028</v>
      </c>
      <c r="K19" s="10">
        <f>K20</f>
        <v>402.3</v>
      </c>
      <c r="L19" s="10">
        <f>L20</f>
        <v>115.19999999999999</v>
      </c>
      <c r="M19" s="10">
        <f t="shared" si="3"/>
        <v>140.12539184952976</v>
      </c>
      <c r="N19" s="10">
        <f>N20</f>
        <v>431.7</v>
      </c>
      <c r="O19" s="10">
        <f>O20</f>
        <v>29.399999999999977</v>
      </c>
      <c r="P19" s="13">
        <f t="shared" si="2"/>
        <v>107.30797912005966</v>
      </c>
    </row>
    <row r="20" spans="1:16" ht="54.75" customHeight="1">
      <c r="A20" s="12" t="s">
        <v>145</v>
      </c>
      <c r="B20" s="15">
        <v>395</v>
      </c>
      <c r="C20" s="16" t="s">
        <v>144</v>
      </c>
      <c r="D20" s="15" t="s">
        <v>146</v>
      </c>
      <c r="E20" s="15"/>
      <c r="F20" s="15"/>
      <c r="G20" s="10">
        <f t="shared" ref="G20:G24" si="5">G21</f>
        <v>141.80000000000001</v>
      </c>
      <c r="H20" s="10">
        <f t="shared" si="4"/>
        <v>287.10000000000002</v>
      </c>
      <c r="I20" s="10">
        <f t="shared" si="4"/>
        <v>145.30000000000001</v>
      </c>
      <c r="J20" s="10">
        <f t="shared" si="1"/>
        <v>202.46826516220028</v>
      </c>
      <c r="K20" s="10">
        <f t="shared" ref="K20:K24" si="6">K21</f>
        <v>402.3</v>
      </c>
      <c r="L20" s="10">
        <f t="shared" ref="L20:L24" si="7">L21</f>
        <v>115.19999999999999</v>
      </c>
      <c r="M20" s="10">
        <f t="shared" si="3"/>
        <v>140.12539184952976</v>
      </c>
      <c r="N20" s="10">
        <f t="shared" ref="N20:N24" si="8">N21</f>
        <v>431.7</v>
      </c>
      <c r="O20" s="10">
        <f t="shared" ref="O20:O24" si="9">O21</f>
        <v>29.399999999999977</v>
      </c>
      <c r="P20" s="13">
        <f t="shared" si="2"/>
        <v>107.30797912005966</v>
      </c>
    </row>
    <row r="21" spans="1:16" ht="98.25" customHeight="1">
      <c r="A21" s="12" t="s">
        <v>125</v>
      </c>
      <c r="B21" s="15">
        <v>395</v>
      </c>
      <c r="C21" s="16" t="s">
        <v>144</v>
      </c>
      <c r="D21" s="15" t="s">
        <v>146</v>
      </c>
      <c r="E21" s="15" t="s">
        <v>41</v>
      </c>
      <c r="F21" s="15"/>
      <c r="G21" s="10">
        <f t="shared" si="5"/>
        <v>141.80000000000001</v>
      </c>
      <c r="H21" s="10">
        <f t="shared" si="4"/>
        <v>287.10000000000002</v>
      </c>
      <c r="I21" s="10">
        <f t="shared" si="4"/>
        <v>145.30000000000001</v>
      </c>
      <c r="J21" s="10">
        <f t="shared" si="1"/>
        <v>202.46826516220028</v>
      </c>
      <c r="K21" s="10">
        <f t="shared" si="6"/>
        <v>402.3</v>
      </c>
      <c r="L21" s="10">
        <f t="shared" si="7"/>
        <v>115.19999999999999</v>
      </c>
      <c r="M21" s="10">
        <f t="shared" si="3"/>
        <v>140.12539184952976</v>
      </c>
      <c r="N21" s="10">
        <f t="shared" si="8"/>
        <v>431.7</v>
      </c>
      <c r="O21" s="10">
        <f t="shared" si="9"/>
        <v>29.399999999999977</v>
      </c>
      <c r="P21" s="13">
        <f t="shared" si="2"/>
        <v>107.30797912005966</v>
      </c>
    </row>
    <row r="22" spans="1:16" ht="88.5" customHeight="1">
      <c r="A22" s="12" t="s">
        <v>107</v>
      </c>
      <c r="B22" s="15">
        <v>395</v>
      </c>
      <c r="C22" s="16" t="s">
        <v>144</v>
      </c>
      <c r="D22" s="15" t="s">
        <v>146</v>
      </c>
      <c r="E22" s="15" t="s">
        <v>42</v>
      </c>
      <c r="F22" s="15"/>
      <c r="G22" s="10">
        <f t="shared" si="5"/>
        <v>141.80000000000001</v>
      </c>
      <c r="H22" s="10">
        <f t="shared" si="4"/>
        <v>287.10000000000002</v>
      </c>
      <c r="I22" s="10">
        <f t="shared" si="4"/>
        <v>145.30000000000001</v>
      </c>
      <c r="J22" s="10">
        <f t="shared" si="1"/>
        <v>202.46826516220028</v>
      </c>
      <c r="K22" s="10">
        <f t="shared" si="6"/>
        <v>402.3</v>
      </c>
      <c r="L22" s="10">
        <f t="shared" si="7"/>
        <v>115.19999999999999</v>
      </c>
      <c r="M22" s="10">
        <f t="shared" si="3"/>
        <v>140.12539184952976</v>
      </c>
      <c r="N22" s="10">
        <f t="shared" si="8"/>
        <v>431.7</v>
      </c>
      <c r="O22" s="10">
        <f t="shared" si="9"/>
        <v>29.399999999999977</v>
      </c>
      <c r="P22" s="13">
        <f t="shared" si="2"/>
        <v>107.30797912005966</v>
      </c>
    </row>
    <row r="23" spans="1:16" ht="234.75" customHeight="1">
      <c r="A23" s="12" t="s">
        <v>43</v>
      </c>
      <c r="B23" s="15">
        <v>395</v>
      </c>
      <c r="C23" s="16" t="s">
        <v>144</v>
      </c>
      <c r="D23" s="15" t="s">
        <v>146</v>
      </c>
      <c r="E23" s="15" t="s">
        <v>44</v>
      </c>
      <c r="F23" s="15"/>
      <c r="G23" s="10">
        <f t="shared" si="5"/>
        <v>141.80000000000001</v>
      </c>
      <c r="H23" s="10">
        <f t="shared" si="4"/>
        <v>287.10000000000002</v>
      </c>
      <c r="I23" s="10">
        <f t="shared" si="4"/>
        <v>145.30000000000001</v>
      </c>
      <c r="J23" s="10">
        <f t="shared" si="1"/>
        <v>202.46826516220028</v>
      </c>
      <c r="K23" s="10">
        <f t="shared" si="6"/>
        <v>402.3</v>
      </c>
      <c r="L23" s="10">
        <f t="shared" si="7"/>
        <v>115.19999999999999</v>
      </c>
      <c r="M23" s="10">
        <f t="shared" si="3"/>
        <v>140.12539184952976</v>
      </c>
      <c r="N23" s="10">
        <f t="shared" si="8"/>
        <v>431.7</v>
      </c>
      <c r="O23" s="10">
        <f t="shared" si="9"/>
        <v>29.399999999999977</v>
      </c>
      <c r="P23" s="13">
        <f t="shared" si="2"/>
        <v>107.30797912005966</v>
      </c>
    </row>
    <row r="24" spans="1:16" ht="59.25" customHeight="1">
      <c r="A24" s="12" t="s">
        <v>124</v>
      </c>
      <c r="B24" s="15">
        <v>395</v>
      </c>
      <c r="C24" s="16" t="s">
        <v>144</v>
      </c>
      <c r="D24" s="15" t="s">
        <v>146</v>
      </c>
      <c r="E24" s="15" t="s">
        <v>44</v>
      </c>
      <c r="F24" s="15">
        <v>200</v>
      </c>
      <c r="G24" s="10">
        <f t="shared" si="5"/>
        <v>141.80000000000001</v>
      </c>
      <c r="H24" s="10">
        <f t="shared" si="4"/>
        <v>287.10000000000002</v>
      </c>
      <c r="I24" s="10">
        <f t="shared" si="4"/>
        <v>145.30000000000001</v>
      </c>
      <c r="J24" s="10">
        <f t="shared" si="1"/>
        <v>202.46826516220028</v>
      </c>
      <c r="K24" s="10">
        <f t="shared" si="6"/>
        <v>402.3</v>
      </c>
      <c r="L24" s="10">
        <f t="shared" si="7"/>
        <v>115.19999999999999</v>
      </c>
      <c r="M24" s="10">
        <f t="shared" si="3"/>
        <v>140.12539184952976</v>
      </c>
      <c r="N24" s="10">
        <f t="shared" si="8"/>
        <v>431.7</v>
      </c>
      <c r="O24" s="10">
        <f t="shared" si="9"/>
        <v>29.399999999999977</v>
      </c>
      <c r="P24" s="13">
        <f t="shared" si="2"/>
        <v>107.30797912005966</v>
      </c>
    </row>
    <row r="25" spans="1:16" ht="84" customHeight="1">
      <c r="A25" s="12" t="s">
        <v>47</v>
      </c>
      <c r="B25" s="15">
        <v>395</v>
      </c>
      <c r="C25" s="16" t="s">
        <v>144</v>
      </c>
      <c r="D25" s="15" t="s">
        <v>146</v>
      </c>
      <c r="E25" s="15" t="s">
        <v>44</v>
      </c>
      <c r="F25" s="15">
        <v>240</v>
      </c>
      <c r="G25" s="10">
        <v>141.80000000000001</v>
      </c>
      <c r="H25" s="10">
        <v>287.10000000000002</v>
      </c>
      <c r="I25" s="10">
        <f>H25-G25</f>
        <v>145.30000000000001</v>
      </c>
      <c r="J25" s="10">
        <f t="shared" si="1"/>
        <v>202.46826516220028</v>
      </c>
      <c r="K25" s="10">
        <v>402.3</v>
      </c>
      <c r="L25" s="10">
        <f>K25-H25</f>
        <v>115.19999999999999</v>
      </c>
      <c r="M25" s="10">
        <f t="shared" si="3"/>
        <v>140.12539184952976</v>
      </c>
      <c r="N25" s="10">
        <v>431.7</v>
      </c>
      <c r="O25" s="10">
        <f>N25-K25</f>
        <v>29.399999999999977</v>
      </c>
      <c r="P25" s="13">
        <f t="shared" si="2"/>
        <v>107.30797912005966</v>
      </c>
    </row>
    <row r="26" spans="1:16" ht="28.9" customHeight="1">
      <c r="A26" s="12" t="s">
        <v>3</v>
      </c>
      <c r="B26" s="15">
        <v>395</v>
      </c>
      <c r="C26" s="16" t="s">
        <v>51</v>
      </c>
      <c r="D26" s="16" t="s">
        <v>40</v>
      </c>
      <c r="E26" s="15"/>
      <c r="F26" s="9"/>
      <c r="G26" s="10">
        <f t="shared" ref="G26:O28" si="10">G27</f>
        <v>22854807.700000003</v>
      </c>
      <c r="H26" s="10">
        <f t="shared" si="10"/>
        <v>23462188.599999998</v>
      </c>
      <c r="I26" s="10">
        <f t="shared" si="10"/>
        <v>607380.8999999956</v>
      </c>
      <c r="J26" s="10">
        <f t="shared" si="1"/>
        <v>102.65756294243506</v>
      </c>
      <c r="K26" s="10">
        <f>K27</f>
        <v>26643923.100000001</v>
      </c>
      <c r="L26" s="10">
        <f t="shared" si="10"/>
        <v>3181734.5000000028</v>
      </c>
      <c r="M26" s="10">
        <f t="shared" si="3"/>
        <v>113.56111552184865</v>
      </c>
      <c r="N26" s="10">
        <f>N27</f>
        <v>28601811.100000001</v>
      </c>
      <c r="O26" s="10">
        <f t="shared" si="10"/>
        <v>1957888.0000000037</v>
      </c>
      <c r="P26" s="13">
        <f t="shared" si="2"/>
        <v>107.34834728598959</v>
      </c>
    </row>
    <row r="27" spans="1:16" ht="37.5">
      <c r="A27" s="12" t="s">
        <v>4</v>
      </c>
      <c r="B27" s="15">
        <v>395</v>
      </c>
      <c r="C27" s="16" t="s">
        <v>51</v>
      </c>
      <c r="D27" s="16" t="s">
        <v>51</v>
      </c>
      <c r="E27" s="15"/>
      <c r="F27" s="9"/>
      <c r="G27" s="10">
        <f t="shared" si="10"/>
        <v>22854807.700000003</v>
      </c>
      <c r="H27" s="10">
        <f t="shared" si="10"/>
        <v>23462188.599999998</v>
      </c>
      <c r="I27" s="10">
        <f t="shared" si="10"/>
        <v>607380.8999999956</v>
      </c>
      <c r="J27" s="10">
        <f t="shared" si="1"/>
        <v>102.65756294243506</v>
      </c>
      <c r="K27" s="10">
        <f t="shared" si="10"/>
        <v>26643923.100000001</v>
      </c>
      <c r="L27" s="10">
        <f t="shared" si="10"/>
        <v>3181734.5000000028</v>
      </c>
      <c r="M27" s="10">
        <f t="shared" si="3"/>
        <v>113.56111552184865</v>
      </c>
      <c r="N27" s="10">
        <f t="shared" si="10"/>
        <v>28601811.100000001</v>
      </c>
      <c r="O27" s="10">
        <f t="shared" si="10"/>
        <v>1957888.0000000037</v>
      </c>
      <c r="P27" s="13">
        <f t="shared" si="2"/>
        <v>107.34834728598959</v>
      </c>
    </row>
    <row r="28" spans="1:16" ht="93.95" customHeight="1">
      <c r="A28" s="12" t="s">
        <v>125</v>
      </c>
      <c r="B28" s="15">
        <v>395</v>
      </c>
      <c r="C28" s="16" t="s">
        <v>51</v>
      </c>
      <c r="D28" s="16" t="s">
        <v>51</v>
      </c>
      <c r="E28" s="15" t="s">
        <v>41</v>
      </c>
      <c r="F28" s="9"/>
      <c r="G28" s="10">
        <f t="shared" si="10"/>
        <v>22854807.700000003</v>
      </c>
      <c r="H28" s="10">
        <f t="shared" si="10"/>
        <v>23462188.599999998</v>
      </c>
      <c r="I28" s="10">
        <f t="shared" si="10"/>
        <v>607380.8999999956</v>
      </c>
      <c r="J28" s="10">
        <f t="shared" si="1"/>
        <v>102.65756294243506</v>
      </c>
      <c r="K28" s="10">
        <f t="shared" si="10"/>
        <v>26643923.100000001</v>
      </c>
      <c r="L28" s="10">
        <f t="shared" si="10"/>
        <v>3181734.5000000028</v>
      </c>
      <c r="M28" s="10">
        <f t="shared" si="3"/>
        <v>113.56111552184865</v>
      </c>
      <c r="N28" s="10">
        <f t="shared" si="10"/>
        <v>28601811.100000001</v>
      </c>
      <c r="O28" s="10">
        <f t="shared" si="10"/>
        <v>1957888.0000000037</v>
      </c>
      <c r="P28" s="13">
        <f t="shared" si="2"/>
        <v>107.34834728598959</v>
      </c>
    </row>
    <row r="29" spans="1:16" ht="56.25">
      <c r="A29" s="12" t="s">
        <v>52</v>
      </c>
      <c r="B29" s="15">
        <v>395</v>
      </c>
      <c r="C29" s="16" t="s">
        <v>51</v>
      </c>
      <c r="D29" s="16" t="s">
        <v>51</v>
      </c>
      <c r="E29" s="15" t="s">
        <v>53</v>
      </c>
      <c r="F29" s="9"/>
      <c r="G29" s="10">
        <f>G30+G34+G39</f>
        <v>22854807.700000003</v>
      </c>
      <c r="H29" s="10">
        <f t="shared" ref="H29:I29" si="11">H30+H34+H39</f>
        <v>23462188.599999998</v>
      </c>
      <c r="I29" s="10">
        <f t="shared" si="11"/>
        <v>607380.8999999956</v>
      </c>
      <c r="J29" s="10">
        <f t="shared" si="1"/>
        <v>102.65756294243506</v>
      </c>
      <c r="K29" s="10">
        <f t="shared" ref="K29:L29" si="12">K30+K34+K39</f>
        <v>26643923.100000001</v>
      </c>
      <c r="L29" s="10">
        <f t="shared" si="12"/>
        <v>3181734.5000000028</v>
      </c>
      <c r="M29" s="10">
        <f t="shared" si="3"/>
        <v>113.56111552184865</v>
      </c>
      <c r="N29" s="10">
        <f t="shared" ref="N29:O29" si="13">N30+N34+N39</f>
        <v>28601811.100000001</v>
      </c>
      <c r="O29" s="10">
        <f t="shared" si="13"/>
        <v>1957888.0000000037</v>
      </c>
      <c r="P29" s="13">
        <f t="shared" si="2"/>
        <v>107.34834728598959</v>
      </c>
    </row>
    <row r="30" spans="1:16" ht="190.5" customHeight="1">
      <c r="A30" s="12" t="s">
        <v>54</v>
      </c>
      <c r="B30" s="15">
        <v>395</v>
      </c>
      <c r="C30" s="16" t="s">
        <v>51</v>
      </c>
      <c r="D30" s="16" t="s">
        <v>51</v>
      </c>
      <c r="E30" s="15" t="s">
        <v>55</v>
      </c>
      <c r="F30" s="9"/>
      <c r="G30" s="10">
        <f>G31</f>
        <v>44650.1</v>
      </c>
      <c r="H30" s="10">
        <f>H31</f>
        <v>50169.700000000004</v>
      </c>
      <c r="I30" s="10">
        <f>I31</f>
        <v>5519.6000000000013</v>
      </c>
      <c r="J30" s="10">
        <f t="shared" si="1"/>
        <v>112.36189840560269</v>
      </c>
      <c r="K30" s="10">
        <f>K31</f>
        <v>55367.1</v>
      </c>
      <c r="L30" s="10">
        <f>L31</f>
        <v>5197.3999999999996</v>
      </c>
      <c r="M30" s="10">
        <f t="shared" si="3"/>
        <v>110.35963938393093</v>
      </c>
      <c r="N30" s="10">
        <f>N31</f>
        <v>61062.400000000001</v>
      </c>
      <c r="O30" s="10">
        <f>O31</f>
        <v>5695.3000000000011</v>
      </c>
      <c r="P30" s="13">
        <f t="shared" si="2"/>
        <v>110.28643364019428</v>
      </c>
    </row>
    <row r="31" spans="1:16" ht="81.75" customHeight="1">
      <c r="A31" s="12" t="s">
        <v>109</v>
      </c>
      <c r="B31" s="60">
        <v>395</v>
      </c>
      <c r="C31" s="16" t="s">
        <v>51</v>
      </c>
      <c r="D31" s="16" t="s">
        <v>51</v>
      </c>
      <c r="E31" s="60" t="s">
        <v>55</v>
      </c>
      <c r="F31" s="9">
        <v>600</v>
      </c>
      <c r="G31" s="10">
        <f>G32+G33</f>
        <v>44650.1</v>
      </c>
      <c r="H31" s="10">
        <f>Доходы!D16+Доходы!D22</f>
        <v>50169.700000000004</v>
      </c>
      <c r="I31" s="10">
        <f>I32+I33</f>
        <v>5519.6000000000013</v>
      </c>
      <c r="J31" s="10">
        <f t="shared" si="1"/>
        <v>112.36189840560269</v>
      </c>
      <c r="K31" s="10">
        <f>ROUND((Доходы!G16+Доходы!G22)*0.975,1)</f>
        <v>55367.1</v>
      </c>
      <c r="L31" s="10">
        <f>L32+L33</f>
        <v>5197.3999999999996</v>
      </c>
      <c r="M31" s="10">
        <f t="shared" si="3"/>
        <v>110.35963938393093</v>
      </c>
      <c r="N31" s="10">
        <f>ROUND((Доходы!J16+Доходы!J22)*0.95,1)</f>
        <v>61062.400000000001</v>
      </c>
      <c r="O31" s="10">
        <f>O32+O33</f>
        <v>5695.3000000000011</v>
      </c>
      <c r="P31" s="13">
        <f t="shared" si="2"/>
        <v>110.28643364019428</v>
      </c>
    </row>
    <row r="32" spans="1:16" ht="44.25" customHeight="1">
      <c r="A32" s="12" t="s">
        <v>110</v>
      </c>
      <c r="B32" s="60">
        <v>395</v>
      </c>
      <c r="C32" s="16" t="s">
        <v>51</v>
      </c>
      <c r="D32" s="16" t="s">
        <v>51</v>
      </c>
      <c r="E32" s="60" t="s">
        <v>55</v>
      </c>
      <c r="F32" s="9">
        <v>610</v>
      </c>
      <c r="G32" s="10">
        <v>44533.5</v>
      </c>
      <c r="H32" s="10">
        <f>H31-H33</f>
        <v>50049.9</v>
      </c>
      <c r="I32" s="10">
        <f>H32-G32</f>
        <v>5516.4000000000015</v>
      </c>
      <c r="J32" s="10">
        <f>H32/G32*100</f>
        <v>112.38707938967293</v>
      </c>
      <c r="K32" s="10">
        <f>K31-K33</f>
        <v>55230.9</v>
      </c>
      <c r="L32" s="10">
        <f>K32-H32</f>
        <v>5181</v>
      </c>
      <c r="M32" s="10">
        <f t="shared" si="3"/>
        <v>110.35166903430375</v>
      </c>
      <c r="N32" s="10">
        <f>N31-N33</f>
        <v>60916.3</v>
      </c>
      <c r="O32" s="10">
        <f>N32-K32</f>
        <v>5685.4000000000015</v>
      </c>
      <c r="P32" s="13">
        <f>N32/K32*100</f>
        <v>110.29387534876311</v>
      </c>
    </row>
    <row r="33" spans="1:22" ht="141.75" customHeight="1">
      <c r="A33" s="12" t="s">
        <v>111</v>
      </c>
      <c r="B33" s="15">
        <v>395</v>
      </c>
      <c r="C33" s="16" t="s">
        <v>51</v>
      </c>
      <c r="D33" s="16" t="s">
        <v>51</v>
      </c>
      <c r="E33" s="15" t="s">
        <v>55</v>
      </c>
      <c r="F33" s="9">
        <v>630</v>
      </c>
      <c r="G33" s="10">
        <v>116.6</v>
      </c>
      <c r="H33" s="10">
        <v>119.8</v>
      </c>
      <c r="I33" s="10">
        <f>H33-G33</f>
        <v>3.2000000000000028</v>
      </c>
      <c r="J33" s="10">
        <f>H33/G33*100</f>
        <v>102.74442538593482</v>
      </c>
      <c r="K33" s="10">
        <v>136.19999999999999</v>
      </c>
      <c r="L33" s="10">
        <f>K33-H33</f>
        <v>16.399999999999991</v>
      </c>
      <c r="M33" s="10">
        <f>ROUND(K33/H33*100,1)</f>
        <v>113.7</v>
      </c>
      <c r="N33" s="10">
        <v>146.1</v>
      </c>
      <c r="O33" s="10">
        <f>N33-K33</f>
        <v>9.9000000000000057</v>
      </c>
      <c r="P33" s="13">
        <f>N33/K33*100</f>
        <v>107.26872246696036</v>
      </c>
    </row>
    <row r="34" spans="1:22" ht="233.25" customHeight="1">
      <c r="A34" s="12" t="s">
        <v>57</v>
      </c>
      <c r="B34" s="15">
        <v>395</v>
      </c>
      <c r="C34" s="16" t="s">
        <v>51</v>
      </c>
      <c r="D34" s="16" t="s">
        <v>51</v>
      </c>
      <c r="E34" s="15" t="s">
        <v>58</v>
      </c>
      <c r="F34" s="9"/>
      <c r="G34" s="10">
        <f>G35+G37</f>
        <v>22271097.100000001</v>
      </c>
      <c r="H34" s="10">
        <f>H35+H37</f>
        <v>22871608.899999999</v>
      </c>
      <c r="I34" s="10">
        <f>I35+I37</f>
        <v>600511.79999999562</v>
      </c>
      <c r="J34" s="10">
        <f>H34/G34*100</f>
        <v>102.69637277994714</v>
      </c>
      <c r="K34" s="10">
        <f>K35+K37</f>
        <v>26004913.199999999</v>
      </c>
      <c r="L34" s="10">
        <f>L35+L37</f>
        <v>3133304.3000000026</v>
      </c>
      <c r="M34" s="10">
        <f t="shared" si="3"/>
        <v>113.69953602170943</v>
      </c>
      <c r="N34" s="10">
        <f>N35+N37</f>
        <v>27914500.000000004</v>
      </c>
      <c r="O34" s="10">
        <f>O35+O37</f>
        <v>1909586.8000000038</v>
      </c>
      <c r="P34" s="13">
        <f t="shared" si="2"/>
        <v>107.34317698087916</v>
      </c>
    </row>
    <row r="35" spans="1:22" ht="43.5" customHeight="1">
      <c r="A35" s="12" t="s">
        <v>48</v>
      </c>
      <c r="B35" s="15">
        <v>395</v>
      </c>
      <c r="C35" s="16" t="s">
        <v>51</v>
      </c>
      <c r="D35" s="16" t="s">
        <v>51</v>
      </c>
      <c r="E35" s="15" t="s">
        <v>58</v>
      </c>
      <c r="F35" s="9">
        <v>300</v>
      </c>
      <c r="G35" s="10">
        <f>G36</f>
        <v>21190849.100000001</v>
      </c>
      <c r="H35" s="10">
        <f>H36</f>
        <v>21769286.799999997</v>
      </c>
      <c r="I35" s="10">
        <f>I36</f>
        <v>578437.69999999553</v>
      </c>
      <c r="J35" s="10">
        <f t="shared" si="1"/>
        <v>102.72965796354048</v>
      </c>
      <c r="K35" s="10">
        <f>K36</f>
        <v>24751573</v>
      </c>
      <c r="L35" s="10">
        <f>L36</f>
        <v>2982286.200000003</v>
      </c>
      <c r="M35" s="10">
        <f t="shared" si="3"/>
        <v>113.69951265468193</v>
      </c>
      <c r="N35" s="10">
        <f>N36</f>
        <v>26569666.000000004</v>
      </c>
      <c r="O35" s="10">
        <f>O36</f>
        <v>1818093.0000000037</v>
      </c>
      <c r="P35" s="13">
        <f t="shared" si="2"/>
        <v>107.34536346437457</v>
      </c>
    </row>
    <row r="36" spans="1:22" ht="55.5" customHeight="1">
      <c r="A36" s="12" t="s">
        <v>59</v>
      </c>
      <c r="B36" s="15">
        <v>395</v>
      </c>
      <c r="C36" s="16" t="s">
        <v>51</v>
      </c>
      <c r="D36" s="16" t="s">
        <v>51</v>
      </c>
      <c r="E36" s="15" t="s">
        <v>58</v>
      </c>
      <c r="F36" s="9">
        <v>320</v>
      </c>
      <c r="G36" s="10">
        <v>21190849.100000001</v>
      </c>
      <c r="H36" s="10">
        <f>Доходы!D33-H8-H38-H23</f>
        <v>21769286.799999997</v>
      </c>
      <c r="I36" s="10">
        <f>H36-G36</f>
        <v>578437.69999999553</v>
      </c>
      <c r="J36" s="10">
        <f t="shared" si="1"/>
        <v>102.72965796354048</v>
      </c>
      <c r="K36" s="10">
        <f>Доходы!G33-K8-K38-K23</f>
        <v>24751573</v>
      </c>
      <c r="L36" s="10">
        <f>K36-H36</f>
        <v>2982286.200000003</v>
      </c>
      <c r="M36" s="10">
        <f>K36/H36*100</f>
        <v>113.69951265468193</v>
      </c>
      <c r="N36" s="10">
        <f>Доходы!J33-N8-N38-N23</f>
        <v>26569666.000000004</v>
      </c>
      <c r="O36" s="10">
        <f>N36-K36</f>
        <v>1818093.0000000037</v>
      </c>
      <c r="P36" s="13">
        <f t="shared" si="2"/>
        <v>107.34536346437457</v>
      </c>
    </row>
    <row r="37" spans="1:22" ht="28.9" customHeight="1">
      <c r="A37" s="12" t="s">
        <v>60</v>
      </c>
      <c r="B37" s="15">
        <v>395</v>
      </c>
      <c r="C37" s="16" t="s">
        <v>51</v>
      </c>
      <c r="D37" s="16" t="s">
        <v>51</v>
      </c>
      <c r="E37" s="15" t="s">
        <v>58</v>
      </c>
      <c r="F37" s="9">
        <v>500</v>
      </c>
      <c r="G37" s="10">
        <f>G38</f>
        <v>1080248</v>
      </c>
      <c r="H37" s="10">
        <f>H38</f>
        <v>1102322.1000000001</v>
      </c>
      <c r="I37" s="10">
        <f>I38</f>
        <v>22074.100000000093</v>
      </c>
      <c r="J37" s="10">
        <f t="shared" si="1"/>
        <v>102.04342891632292</v>
      </c>
      <c r="K37" s="10">
        <f>K38</f>
        <v>1253340.2</v>
      </c>
      <c r="L37" s="10">
        <f>L38</f>
        <v>151018.09999999986</v>
      </c>
      <c r="M37" s="10">
        <f t="shared" si="3"/>
        <v>113.69999748712286</v>
      </c>
      <c r="N37" s="10">
        <f>N38</f>
        <v>1344834</v>
      </c>
      <c r="O37" s="10">
        <f>O38</f>
        <v>91493.800000000047</v>
      </c>
      <c r="P37" s="13">
        <f t="shared" si="2"/>
        <v>107.29999723937682</v>
      </c>
      <c r="V37" s="11" t="s">
        <v>169</v>
      </c>
    </row>
    <row r="38" spans="1:22" ht="36.75" customHeight="1">
      <c r="A38" s="12" t="s">
        <v>104</v>
      </c>
      <c r="B38" s="15">
        <v>395</v>
      </c>
      <c r="C38" s="16" t="s">
        <v>51</v>
      </c>
      <c r="D38" s="16" t="s">
        <v>51</v>
      </c>
      <c r="E38" s="15" t="s">
        <v>58</v>
      </c>
      <c r="F38" s="9">
        <v>540</v>
      </c>
      <c r="G38" s="10">
        <v>1080248</v>
      </c>
      <c r="H38" s="10">
        <v>1102322.1000000001</v>
      </c>
      <c r="I38" s="10">
        <f>H38-G38</f>
        <v>22074.100000000093</v>
      </c>
      <c r="J38" s="10">
        <f t="shared" si="1"/>
        <v>102.04342891632292</v>
      </c>
      <c r="K38" s="10">
        <v>1253340.2</v>
      </c>
      <c r="L38" s="10">
        <f>K38-H38</f>
        <v>151018.09999999986</v>
      </c>
      <c r="M38" s="10">
        <f t="shared" si="3"/>
        <v>113.69999748712286</v>
      </c>
      <c r="N38" s="10">
        <v>1344834</v>
      </c>
      <c r="O38" s="10">
        <f>N38-K38</f>
        <v>91493.800000000047</v>
      </c>
      <c r="P38" s="13">
        <f t="shared" si="2"/>
        <v>107.29999723937682</v>
      </c>
    </row>
    <row r="39" spans="1:22" ht="121.5" customHeight="1">
      <c r="A39" s="12" t="s">
        <v>66</v>
      </c>
      <c r="B39" s="59">
        <v>395</v>
      </c>
      <c r="C39" s="16" t="s">
        <v>51</v>
      </c>
      <c r="D39" s="16" t="s">
        <v>51</v>
      </c>
      <c r="E39" s="59" t="s">
        <v>62</v>
      </c>
      <c r="F39" s="9"/>
      <c r="G39" s="13">
        <f t="shared" ref="G39:I40" si="14">G40</f>
        <v>539060.5</v>
      </c>
      <c r="H39" s="13">
        <f>H40</f>
        <v>540410</v>
      </c>
      <c r="I39" s="10">
        <f>H39-G39</f>
        <v>1349.5</v>
      </c>
      <c r="J39" s="10">
        <f t="shared" si="1"/>
        <v>100.25034295779416</v>
      </c>
      <c r="K39" s="13">
        <f>K40</f>
        <v>583642.80000000005</v>
      </c>
      <c r="L39" s="10">
        <f t="shared" ref="L39:L44" si="15">K39-H39</f>
        <v>43232.800000000047</v>
      </c>
      <c r="M39" s="10">
        <f t="shared" si="3"/>
        <v>108</v>
      </c>
      <c r="N39" s="13">
        <f>N40</f>
        <v>626248.69999999995</v>
      </c>
      <c r="O39" s="10">
        <f>N39-K39</f>
        <v>42605.899999999907</v>
      </c>
      <c r="P39" s="13">
        <f t="shared" si="2"/>
        <v>107.29999581936073</v>
      </c>
    </row>
    <row r="40" spans="1:22" ht="44.25" customHeight="1">
      <c r="A40" s="12" t="s">
        <v>56</v>
      </c>
      <c r="B40" s="15">
        <v>395</v>
      </c>
      <c r="C40" s="16" t="s">
        <v>51</v>
      </c>
      <c r="D40" s="16" t="s">
        <v>51</v>
      </c>
      <c r="E40" s="15" t="s">
        <v>62</v>
      </c>
      <c r="F40" s="9">
        <v>300</v>
      </c>
      <c r="G40" s="10">
        <f t="shared" si="14"/>
        <v>539060.5</v>
      </c>
      <c r="H40" s="10">
        <f t="shared" si="14"/>
        <v>540410</v>
      </c>
      <c r="I40" s="10">
        <f t="shared" si="14"/>
        <v>1349.5</v>
      </c>
      <c r="J40" s="10">
        <f t="shared" si="1"/>
        <v>100.25034295779416</v>
      </c>
      <c r="K40" s="10">
        <f>K41</f>
        <v>583642.80000000005</v>
      </c>
      <c r="L40" s="10">
        <f t="shared" ref="L40" si="16">L41</f>
        <v>43232.800000000047</v>
      </c>
      <c r="M40" s="10">
        <f t="shared" si="3"/>
        <v>108</v>
      </c>
      <c r="N40" s="10">
        <f>N41</f>
        <v>626248.69999999995</v>
      </c>
      <c r="O40" s="10">
        <f t="shared" ref="O40" si="17">O41</f>
        <v>42605.899999999907</v>
      </c>
      <c r="P40" s="13">
        <f t="shared" si="2"/>
        <v>107.29999581936073</v>
      </c>
    </row>
    <row r="41" spans="1:22" ht="57" customHeight="1">
      <c r="A41" s="12" t="s">
        <v>61</v>
      </c>
      <c r="B41" s="15">
        <v>395</v>
      </c>
      <c r="C41" s="16" t="s">
        <v>51</v>
      </c>
      <c r="D41" s="16" t="s">
        <v>51</v>
      </c>
      <c r="E41" s="15" t="s">
        <v>62</v>
      </c>
      <c r="F41" s="9">
        <v>320</v>
      </c>
      <c r="G41" s="10">
        <v>539060.5</v>
      </c>
      <c r="H41" s="10">
        <f>Доходы!D35</f>
        <v>540410</v>
      </c>
      <c r="I41" s="10">
        <f>H41-G41</f>
        <v>1349.5</v>
      </c>
      <c r="J41" s="10">
        <f t="shared" si="1"/>
        <v>100.25034295779416</v>
      </c>
      <c r="K41" s="10">
        <f>Доходы!G35</f>
        <v>583642.80000000005</v>
      </c>
      <c r="L41" s="10">
        <f t="shared" si="15"/>
        <v>43232.800000000047</v>
      </c>
      <c r="M41" s="10">
        <f t="shared" si="3"/>
        <v>108</v>
      </c>
      <c r="N41" s="10">
        <f>Доходы!J35</f>
        <v>626248.69999999995</v>
      </c>
      <c r="O41" s="10">
        <f>N41-K41</f>
        <v>42605.899999999907</v>
      </c>
      <c r="P41" s="13">
        <f t="shared" si="2"/>
        <v>107.29999581936073</v>
      </c>
    </row>
    <row r="42" spans="1:22" ht="28.5" customHeight="1">
      <c r="A42" s="12" t="s">
        <v>106</v>
      </c>
      <c r="B42" s="15"/>
      <c r="C42" s="16"/>
      <c r="D42" s="16"/>
      <c r="E42" s="15"/>
      <c r="F42" s="9"/>
      <c r="G42" s="10"/>
      <c r="H42" s="10"/>
      <c r="I42" s="10"/>
      <c r="J42" s="10"/>
      <c r="K42" s="10">
        <v>1419.7</v>
      </c>
      <c r="L42" s="10"/>
      <c r="M42" s="10"/>
      <c r="N42" s="10">
        <v>3213.8</v>
      </c>
      <c r="O42" s="10"/>
      <c r="P42" s="13"/>
    </row>
    <row r="43" spans="1:22" s="21" customFormat="1" ht="26.25" customHeight="1">
      <c r="A43" s="14" t="s">
        <v>161</v>
      </c>
      <c r="B43" s="17">
        <v>395</v>
      </c>
      <c r="C43" s="17"/>
      <c r="D43" s="17"/>
      <c r="E43" s="17"/>
      <c r="F43" s="18"/>
      <c r="G43" s="19">
        <f>G8+G26+G42+G19</f>
        <v>23040722.800000004</v>
      </c>
      <c r="H43" s="19">
        <f>H8+H26+H42+H19</f>
        <v>23652193.800000001</v>
      </c>
      <c r="I43" s="20">
        <f>H43-G43</f>
        <v>611470.99999999627</v>
      </c>
      <c r="J43" s="20">
        <f t="shared" si="1"/>
        <v>102.65387073707599</v>
      </c>
      <c r="K43" s="19">
        <f>K8+K26+K42+K19</f>
        <v>26861379.300000001</v>
      </c>
      <c r="L43" s="20">
        <f t="shared" si="15"/>
        <v>3209185.5</v>
      </c>
      <c r="M43" s="20">
        <f t="shared" si="3"/>
        <v>113.5682361100897</v>
      </c>
      <c r="N43" s="19">
        <f>N8+N26+N42+N19</f>
        <v>28836832</v>
      </c>
      <c r="O43" s="20">
        <f>N43-K43</f>
        <v>1975452.6999999993</v>
      </c>
      <c r="P43" s="19">
        <f t="shared" si="2"/>
        <v>107.35424893091769</v>
      </c>
    </row>
    <row r="44" spans="1:22" ht="1.1499999999999999" customHeight="1">
      <c r="A44" s="22"/>
      <c r="B44" s="22"/>
      <c r="C44" s="22"/>
      <c r="D44" s="22"/>
      <c r="E44" s="22"/>
      <c r="F44" s="22"/>
      <c r="G44" s="23"/>
      <c r="H44" s="22"/>
      <c r="I44" s="10">
        <f>H44-G44</f>
        <v>0</v>
      </c>
      <c r="J44" s="10" t="e">
        <f t="shared" si="1"/>
        <v>#DIV/0!</v>
      </c>
      <c r="K44" s="23">
        <v>928550.40000000002</v>
      </c>
      <c r="L44" s="10">
        <f t="shared" si="15"/>
        <v>928550.40000000002</v>
      </c>
      <c r="M44" s="10" t="e">
        <f t="shared" si="3"/>
        <v>#DIV/0!</v>
      </c>
      <c r="N44" s="23"/>
      <c r="O44" s="10">
        <f>N44-K44</f>
        <v>-928550.40000000002</v>
      </c>
      <c r="P44" s="13">
        <f t="shared" si="2"/>
        <v>0</v>
      </c>
    </row>
    <row r="45" spans="1:22" s="24" customFormat="1" ht="25.9" customHeight="1">
      <c r="A45" s="102" t="s">
        <v>65</v>
      </c>
      <c r="B45" s="102"/>
      <c r="C45" s="102"/>
      <c r="D45" s="102"/>
      <c r="E45" s="102"/>
      <c r="F45" s="102"/>
      <c r="G45" s="53">
        <f>G46+G8+G19</f>
        <v>22457012.200000003</v>
      </c>
      <c r="H45" s="53">
        <f>H46+H8+H19</f>
        <v>23061614.100000001</v>
      </c>
      <c r="I45" s="54">
        <f t="shared" ref="I45:I46" si="18">H45-G45</f>
        <v>604601.89999999851</v>
      </c>
      <c r="J45" s="54">
        <f t="shared" ref="J45:J46" si="19">H45/G45*100</f>
        <v>102.69226331007648</v>
      </c>
      <c r="K45" s="53">
        <f>K46+K8+K19</f>
        <v>26220949.699999999</v>
      </c>
      <c r="L45" s="54">
        <f t="shared" ref="L45:L46" si="20">K45-H45</f>
        <v>3159335.5999999978</v>
      </c>
      <c r="M45" s="54">
        <f t="shared" ref="M45:M46" si="21">K45/H45*100</f>
        <v>113.69954239239482</v>
      </c>
      <c r="N45" s="53">
        <f>N46+N8+N19</f>
        <v>28146307.100000001</v>
      </c>
      <c r="O45" s="54">
        <f t="shared" ref="O45:O46" si="22">N45-K45</f>
        <v>1925357.4000000022</v>
      </c>
      <c r="P45" s="53">
        <f t="shared" ref="P45:P46" si="23">N45/K45*100</f>
        <v>107.34282099629672</v>
      </c>
    </row>
    <row r="46" spans="1:22" ht="27.75" customHeight="1">
      <c r="A46" s="102" t="s">
        <v>99</v>
      </c>
      <c r="B46" s="102"/>
      <c r="C46" s="102"/>
      <c r="D46" s="102"/>
      <c r="E46" s="102"/>
      <c r="F46" s="102"/>
      <c r="G46" s="53">
        <f>G34</f>
        <v>22271097.100000001</v>
      </c>
      <c r="H46" s="53">
        <f>H34</f>
        <v>22871608.899999999</v>
      </c>
      <c r="I46" s="53">
        <f t="shared" si="18"/>
        <v>600511.79999999702</v>
      </c>
      <c r="J46" s="54">
        <f t="shared" si="19"/>
        <v>102.69637277994714</v>
      </c>
      <c r="K46" s="53">
        <f>K34</f>
        <v>26004913.199999999</v>
      </c>
      <c r="L46" s="53">
        <f t="shared" si="20"/>
        <v>3133304.3000000007</v>
      </c>
      <c r="M46" s="54">
        <f t="shared" si="21"/>
        <v>113.69953602170943</v>
      </c>
      <c r="N46" s="53">
        <f>N34</f>
        <v>27914500.000000004</v>
      </c>
      <c r="O46" s="53">
        <f t="shared" si="22"/>
        <v>1909586.8000000045</v>
      </c>
      <c r="P46" s="53">
        <f t="shared" si="23"/>
        <v>107.34317698087916</v>
      </c>
    </row>
    <row r="47" spans="1:22">
      <c r="H47" s="61"/>
      <c r="K47" s="61"/>
      <c r="N47" s="61"/>
    </row>
    <row r="51" spans="8:14">
      <c r="H51" s="61"/>
      <c r="K51" s="61"/>
      <c r="N51" s="61"/>
    </row>
  </sheetData>
  <mergeCells count="19">
    <mergeCell ref="A46:F46"/>
    <mergeCell ref="A45:F45"/>
    <mergeCell ref="B4:F4"/>
    <mergeCell ref="B5:B6"/>
    <mergeCell ref="C5:C6"/>
    <mergeCell ref="D5:D6"/>
    <mergeCell ref="E5:E6"/>
    <mergeCell ref="F5:F6"/>
    <mergeCell ref="A1:P1"/>
    <mergeCell ref="A2:P2"/>
    <mergeCell ref="A3:P3"/>
    <mergeCell ref="A4:A6"/>
    <mergeCell ref="H4:H6"/>
    <mergeCell ref="L4:M5"/>
    <mergeCell ref="K4:K6"/>
    <mergeCell ref="N4:N6"/>
    <mergeCell ref="O4:P5"/>
    <mergeCell ref="I4:J5"/>
    <mergeCell ref="G4:G6"/>
  </mergeCells>
  <pageMargins left="0.52" right="0.26" top="0.43307086614173229" bottom="0.15748031496062992" header="0.19685039370078741" footer="0.23622047244094491"/>
  <pageSetup paperSize="9" scale="51" fitToHeight="0" orientation="landscape" r:id="rId1"/>
  <headerFooter differentFirst="1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zoomScale="70" zoomScaleNormal="80" zoomScaleSheetLayoutView="70" workbookViewId="0">
      <selection activeCell="H3" sqref="H3"/>
    </sheetView>
  </sheetViews>
  <sheetFormatPr defaultColWidth="9.140625" defaultRowHeight="15"/>
  <cols>
    <col min="1" max="1" width="25.140625" style="2" customWidth="1"/>
    <col min="2" max="2" width="45.42578125" style="2" customWidth="1"/>
    <col min="3" max="3" width="20.85546875" style="2" customWidth="1"/>
    <col min="4" max="4" width="20.28515625" style="2" customWidth="1"/>
    <col min="5" max="5" width="22" style="2" customWidth="1"/>
    <col min="6" max="6" width="19.140625" style="2" customWidth="1"/>
    <col min="7" max="8" width="19.7109375" style="2" customWidth="1"/>
    <col min="9" max="9" width="19.42578125" style="2" customWidth="1"/>
    <col min="10" max="16384" width="9.140625" style="2"/>
  </cols>
  <sheetData>
    <row r="1" spans="1:13" ht="38.450000000000003" customHeight="1">
      <c r="A1" s="104" t="s">
        <v>69</v>
      </c>
      <c r="B1" s="104"/>
      <c r="C1" s="104"/>
      <c r="D1" s="104"/>
      <c r="E1" s="104"/>
      <c r="F1" s="104"/>
      <c r="G1" s="104"/>
      <c r="H1" s="104"/>
      <c r="I1" s="104"/>
      <c r="J1" s="1"/>
    </row>
    <row r="2" spans="1:13" ht="19.5" customHeight="1">
      <c r="A2" s="7"/>
      <c r="B2" s="7"/>
      <c r="C2" s="8"/>
      <c r="D2" s="8"/>
      <c r="E2" s="7"/>
      <c r="F2" s="8"/>
      <c r="G2" s="7"/>
      <c r="H2" s="8"/>
      <c r="I2" s="52" t="s">
        <v>157</v>
      </c>
      <c r="J2" s="1"/>
    </row>
    <row r="3" spans="1:13" ht="123.75" customHeight="1">
      <c r="A3" s="3" t="s">
        <v>7</v>
      </c>
      <c r="B3" s="3" t="s">
        <v>70</v>
      </c>
      <c r="C3" s="50" t="s">
        <v>164</v>
      </c>
      <c r="D3" s="50" t="s">
        <v>142</v>
      </c>
      <c r="E3" s="3" t="s">
        <v>158</v>
      </c>
      <c r="F3" s="50" t="s">
        <v>167</v>
      </c>
      <c r="G3" s="3" t="s">
        <v>159</v>
      </c>
      <c r="H3" s="50" t="s">
        <v>168</v>
      </c>
      <c r="I3" s="3" t="s">
        <v>160</v>
      </c>
      <c r="J3" s="1"/>
    </row>
    <row r="4" spans="1:13" s="6" customFormat="1" ht="15.75" customHeight="1">
      <c r="A4" s="51" t="s">
        <v>1</v>
      </c>
      <c r="B4" s="51" t="s">
        <v>9</v>
      </c>
      <c r="C4" s="51">
        <v>1</v>
      </c>
      <c r="D4" s="51">
        <v>2</v>
      </c>
      <c r="E4" s="51">
        <v>3</v>
      </c>
      <c r="F4" s="51">
        <v>4</v>
      </c>
      <c r="G4" s="51">
        <v>5</v>
      </c>
      <c r="H4" s="51">
        <v>6</v>
      </c>
      <c r="I4" s="51">
        <v>7</v>
      </c>
      <c r="J4" s="5"/>
    </row>
    <row r="5" spans="1:13" ht="56.25">
      <c r="A5" s="4" t="s">
        <v>71</v>
      </c>
      <c r="B5" s="4" t="s">
        <v>72</v>
      </c>
      <c r="C5" s="55">
        <f t="shared" ref="C5:I5" si="0">C6</f>
        <v>0</v>
      </c>
      <c r="D5" s="56">
        <f t="shared" si="0"/>
        <v>0</v>
      </c>
      <c r="E5" s="56">
        <f t="shared" si="0"/>
        <v>0</v>
      </c>
      <c r="F5" s="56">
        <f t="shared" si="0"/>
        <v>0</v>
      </c>
      <c r="G5" s="56">
        <f t="shared" si="0"/>
        <v>0</v>
      </c>
      <c r="H5" s="56">
        <f t="shared" si="0"/>
        <v>0</v>
      </c>
      <c r="I5" s="56">
        <f t="shared" si="0"/>
        <v>0</v>
      </c>
      <c r="J5" s="1"/>
    </row>
    <row r="6" spans="1:13" ht="37.5">
      <c r="A6" s="4" t="s">
        <v>73</v>
      </c>
      <c r="B6" s="4" t="s">
        <v>74</v>
      </c>
      <c r="C6" s="56">
        <f t="shared" ref="C6:I6" si="1">C7+C11</f>
        <v>0</v>
      </c>
      <c r="D6" s="56">
        <f t="shared" si="1"/>
        <v>0</v>
      </c>
      <c r="E6" s="56">
        <f t="shared" si="1"/>
        <v>0</v>
      </c>
      <c r="F6" s="56">
        <f t="shared" si="1"/>
        <v>0</v>
      </c>
      <c r="G6" s="56">
        <f t="shared" si="1"/>
        <v>0</v>
      </c>
      <c r="H6" s="56">
        <f t="shared" si="1"/>
        <v>0</v>
      </c>
      <c r="I6" s="56">
        <f t="shared" si="1"/>
        <v>0</v>
      </c>
      <c r="J6" s="1"/>
    </row>
    <row r="7" spans="1:13" ht="37.5">
      <c r="A7" s="4" t="s">
        <v>75</v>
      </c>
      <c r="B7" s="4" t="s">
        <v>76</v>
      </c>
      <c r="C7" s="56">
        <f t="shared" ref="C7:I9" si="2">C8</f>
        <v>-23040722.800000001</v>
      </c>
      <c r="D7" s="56">
        <f t="shared" si="2"/>
        <v>-23652193.800000001</v>
      </c>
      <c r="E7" s="56">
        <f t="shared" si="2"/>
        <v>-611471</v>
      </c>
      <c r="F7" s="56">
        <f t="shared" si="2"/>
        <v>-26861379.300000001</v>
      </c>
      <c r="G7" s="56">
        <f t="shared" si="2"/>
        <v>-3209185.5</v>
      </c>
      <c r="H7" s="56">
        <f t="shared" si="2"/>
        <v>-28836832</v>
      </c>
      <c r="I7" s="56">
        <f t="shared" si="2"/>
        <v>-1975452.6999999993</v>
      </c>
      <c r="J7" s="1"/>
    </row>
    <row r="8" spans="1:13" ht="37.5">
      <c r="A8" s="4" t="s">
        <v>77</v>
      </c>
      <c r="B8" s="4" t="s">
        <v>78</v>
      </c>
      <c r="C8" s="56">
        <f t="shared" si="2"/>
        <v>-23040722.800000001</v>
      </c>
      <c r="D8" s="56">
        <f t="shared" si="2"/>
        <v>-23652193.800000001</v>
      </c>
      <c r="E8" s="56">
        <f t="shared" si="2"/>
        <v>-611471</v>
      </c>
      <c r="F8" s="56">
        <f t="shared" si="2"/>
        <v>-26861379.300000001</v>
      </c>
      <c r="G8" s="56">
        <f t="shared" si="2"/>
        <v>-3209185.5</v>
      </c>
      <c r="H8" s="56">
        <f t="shared" si="2"/>
        <v>-28836832</v>
      </c>
      <c r="I8" s="56">
        <f t="shared" si="2"/>
        <v>-1975452.6999999993</v>
      </c>
      <c r="J8" s="1"/>
      <c r="M8" s="1"/>
    </row>
    <row r="9" spans="1:13" ht="37.5">
      <c r="A9" s="4" t="s">
        <v>79</v>
      </c>
      <c r="B9" s="4" t="s">
        <v>80</v>
      </c>
      <c r="C9" s="56">
        <f t="shared" si="2"/>
        <v>-23040722.800000001</v>
      </c>
      <c r="D9" s="56">
        <f t="shared" si="2"/>
        <v>-23652193.800000001</v>
      </c>
      <c r="E9" s="56">
        <f t="shared" si="2"/>
        <v>-611471</v>
      </c>
      <c r="F9" s="56">
        <f t="shared" si="2"/>
        <v>-26861379.300000001</v>
      </c>
      <c r="G9" s="56">
        <f t="shared" si="2"/>
        <v>-3209185.5</v>
      </c>
      <c r="H9" s="56">
        <f t="shared" si="2"/>
        <v>-28836832</v>
      </c>
      <c r="I9" s="56">
        <f t="shared" si="2"/>
        <v>-1975452.6999999993</v>
      </c>
      <c r="J9" s="1"/>
    </row>
    <row r="10" spans="1:13" ht="75.75" customHeight="1">
      <c r="A10" s="4" t="s">
        <v>81</v>
      </c>
      <c r="B10" s="4" t="s">
        <v>82</v>
      </c>
      <c r="C10" s="57">
        <v>-23040722.800000001</v>
      </c>
      <c r="D10" s="57">
        <v>-23652193.800000001</v>
      </c>
      <c r="E10" s="57">
        <f>D10-C10</f>
        <v>-611471</v>
      </c>
      <c r="F10" s="57">
        <v>-26861379.300000001</v>
      </c>
      <c r="G10" s="57">
        <f>F10-D10</f>
        <v>-3209185.5</v>
      </c>
      <c r="H10" s="57">
        <v>-28836832</v>
      </c>
      <c r="I10" s="57">
        <f>H10-F10</f>
        <v>-1975452.6999999993</v>
      </c>
      <c r="J10" s="1"/>
    </row>
    <row r="11" spans="1:13" ht="37.5">
      <c r="A11" s="4" t="s">
        <v>83</v>
      </c>
      <c r="B11" s="4" t="s">
        <v>84</v>
      </c>
      <c r="C11" s="56">
        <f t="shared" ref="C11:I13" si="3">C12</f>
        <v>23040722.800000001</v>
      </c>
      <c r="D11" s="56">
        <f t="shared" si="3"/>
        <v>23652193.800000001</v>
      </c>
      <c r="E11" s="56">
        <f t="shared" si="3"/>
        <v>611471</v>
      </c>
      <c r="F11" s="56">
        <f t="shared" si="3"/>
        <v>26861379.300000001</v>
      </c>
      <c r="G11" s="56">
        <f t="shared" si="3"/>
        <v>3209185.5</v>
      </c>
      <c r="H11" s="56">
        <f t="shared" si="3"/>
        <v>28836832</v>
      </c>
      <c r="I11" s="56">
        <f t="shared" si="3"/>
        <v>1975452.6999999993</v>
      </c>
      <c r="J11" s="1"/>
    </row>
    <row r="12" spans="1:13" ht="37.5">
      <c r="A12" s="4" t="s">
        <v>85</v>
      </c>
      <c r="B12" s="4" t="s">
        <v>86</v>
      </c>
      <c r="C12" s="56">
        <f t="shared" si="3"/>
        <v>23040722.800000001</v>
      </c>
      <c r="D12" s="56">
        <f t="shared" si="3"/>
        <v>23652193.800000001</v>
      </c>
      <c r="E12" s="56">
        <f t="shared" si="3"/>
        <v>611471</v>
      </c>
      <c r="F12" s="56">
        <f t="shared" si="3"/>
        <v>26861379.300000001</v>
      </c>
      <c r="G12" s="56">
        <f t="shared" si="3"/>
        <v>3209185.5</v>
      </c>
      <c r="H12" s="56">
        <f t="shared" si="3"/>
        <v>28836832</v>
      </c>
      <c r="I12" s="56">
        <f t="shared" si="3"/>
        <v>1975452.6999999993</v>
      </c>
      <c r="J12" s="1"/>
    </row>
    <row r="13" spans="1:13" ht="42.75" customHeight="1">
      <c r="A13" s="4" t="s">
        <v>87</v>
      </c>
      <c r="B13" s="4" t="s">
        <v>88</v>
      </c>
      <c r="C13" s="56">
        <f t="shared" si="3"/>
        <v>23040722.800000001</v>
      </c>
      <c r="D13" s="56">
        <f t="shared" si="3"/>
        <v>23652193.800000001</v>
      </c>
      <c r="E13" s="56">
        <f t="shared" si="3"/>
        <v>611471</v>
      </c>
      <c r="F13" s="56">
        <f t="shared" si="3"/>
        <v>26861379.300000001</v>
      </c>
      <c r="G13" s="56">
        <f>G14</f>
        <v>3209185.5</v>
      </c>
      <c r="H13" s="56">
        <f t="shared" si="3"/>
        <v>28836832</v>
      </c>
      <c r="I13" s="56">
        <f t="shared" si="3"/>
        <v>1975452.6999999993</v>
      </c>
      <c r="J13" s="1"/>
    </row>
    <row r="14" spans="1:13" ht="99" customHeight="1">
      <c r="A14" s="4" t="s">
        <v>89</v>
      </c>
      <c r="B14" s="4" t="s">
        <v>90</v>
      </c>
      <c r="C14" s="57">
        <v>23040722.800000001</v>
      </c>
      <c r="D14" s="57">
        <v>23652193.800000001</v>
      </c>
      <c r="E14" s="57">
        <f>D14-C14</f>
        <v>611471</v>
      </c>
      <c r="F14" s="57">
        <v>26861379.300000001</v>
      </c>
      <c r="G14" s="57">
        <f>F14-D14</f>
        <v>3209185.5</v>
      </c>
      <c r="H14" s="57">
        <v>28836832</v>
      </c>
      <c r="I14" s="57">
        <f>H14-F14</f>
        <v>1975452.6999999993</v>
      </c>
      <c r="J14" s="1"/>
    </row>
  </sheetData>
  <mergeCells count="1">
    <mergeCell ref="A1:I1"/>
  </mergeCells>
  <pageMargins left="0.70866141732283472" right="0.33" top="0.65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Федосова Ю. В.</dc:creator>
  <cp:lastModifiedBy>Пименова Н. Ю.</cp:lastModifiedBy>
  <cp:lastPrinted>2025-10-02T12:59:49Z</cp:lastPrinted>
  <dcterms:created xsi:type="dcterms:W3CDTF">2013-09-12T07:19:29Z</dcterms:created>
  <dcterms:modified xsi:type="dcterms:W3CDTF">2025-10-02T13:01:08Z</dcterms:modified>
</cp:coreProperties>
</file>